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yne\Desktop\MINHA CASA MINHA VIDA 1 - NOVA LICITAÇÃO\ret\ret.03\"/>
    </mc:Choice>
  </mc:AlternateContent>
  <bookViews>
    <workbookView xWindow="0" yWindow="0" windowWidth="28800" windowHeight="12210"/>
  </bookViews>
  <sheets>
    <sheet name="PO-PLE" sheetId="1" r:id="rId1"/>
    <sheet name="CFF - PLE" sheetId="2" r:id="rId2"/>
  </sheets>
  <definedNames>
    <definedName name="_xlnm._FilterDatabase" localSheetId="0" hidden="1">'PO-PLE'!$A$7:$K$120</definedName>
    <definedName name="_xlnm.Print_Area" localSheetId="0">'PO-PLE'!$A$1:$K$149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4" i="1" l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73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00" i="1"/>
  <c r="L114" i="1"/>
  <c r="L116" i="1"/>
  <c r="L117" i="1"/>
  <c r="L115" i="1"/>
  <c r="L118" i="1"/>
  <c r="K14" i="1" l="1"/>
  <c r="K20" i="1"/>
  <c r="K29" i="1"/>
  <c r="K34" i="1"/>
  <c r="K38" i="1"/>
  <c r="K43" i="1"/>
  <c r="K50" i="1"/>
  <c r="K57" i="1"/>
  <c r="K64" i="1"/>
  <c r="K113" i="1"/>
  <c r="K99" i="1"/>
  <c r="K72" i="1"/>
  <c r="K69" i="1"/>
  <c r="K118" i="1"/>
  <c r="K117" i="1"/>
  <c r="K116" i="1"/>
  <c r="K115" i="1"/>
  <c r="K114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00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73" i="1"/>
  <c r="K71" i="1"/>
  <c r="K70" i="1"/>
  <c r="K66" i="1"/>
  <c r="K67" i="1"/>
  <c r="K68" i="1"/>
  <c r="K65" i="1"/>
  <c r="K59" i="1"/>
  <c r="K60" i="1"/>
  <c r="K61" i="1"/>
  <c r="K62" i="1"/>
  <c r="K63" i="1"/>
  <c r="K58" i="1"/>
  <c r="K52" i="1"/>
  <c r="K53" i="1"/>
  <c r="K54" i="1"/>
  <c r="K55" i="1"/>
  <c r="K56" i="1"/>
  <c r="K51" i="1"/>
  <c r="K49" i="1"/>
  <c r="K48" i="1"/>
  <c r="K47" i="1"/>
  <c r="K46" i="1"/>
  <c r="K45" i="1"/>
  <c r="K44" i="1"/>
  <c r="K42" i="1"/>
  <c r="K41" i="1"/>
  <c r="K40" i="1"/>
  <c r="K39" i="1"/>
  <c r="K36" i="1"/>
  <c r="K37" i="1"/>
  <c r="K35" i="1"/>
  <c r="K31" i="1"/>
  <c r="K32" i="1"/>
  <c r="K33" i="1"/>
  <c r="K30" i="1"/>
  <c r="K22" i="1"/>
  <c r="K23" i="1"/>
  <c r="K24" i="1"/>
  <c r="K25" i="1"/>
  <c r="K26" i="1"/>
  <c r="K27" i="1"/>
  <c r="K28" i="1"/>
  <c r="K21" i="1"/>
  <c r="K16" i="1"/>
  <c r="K17" i="1"/>
  <c r="K18" i="1"/>
  <c r="K19" i="1"/>
  <c r="K15" i="1"/>
  <c r="K13" i="1"/>
  <c r="J114" i="1"/>
  <c r="J115" i="1"/>
  <c r="J116" i="1"/>
  <c r="J117" i="1"/>
  <c r="J118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00" i="1"/>
  <c r="J94" i="1"/>
  <c r="J95" i="1"/>
  <c r="J96" i="1"/>
  <c r="J97" i="1"/>
  <c r="J98" i="1"/>
  <c r="J92" i="1"/>
  <c r="J83" i="1"/>
  <c r="J84" i="1"/>
  <c r="J85" i="1"/>
  <c r="J86" i="1"/>
  <c r="J87" i="1"/>
  <c r="J88" i="1"/>
  <c r="J89" i="1"/>
  <c r="J90" i="1"/>
  <c r="J91" i="1"/>
  <c r="J93" i="1"/>
  <c r="J82" i="1"/>
  <c r="J81" i="1"/>
  <c r="J79" i="1"/>
  <c r="J80" i="1"/>
  <c r="J78" i="1"/>
  <c r="J77" i="1"/>
  <c r="J76" i="1"/>
  <c r="J75" i="1"/>
  <c r="J74" i="1"/>
  <c r="J73" i="1"/>
  <c r="J71" i="1"/>
  <c r="J70" i="1"/>
  <c r="J68" i="1"/>
  <c r="J67" i="1"/>
  <c r="J66" i="1"/>
  <c r="J65" i="1"/>
  <c r="J63" i="1"/>
  <c r="J62" i="1"/>
  <c r="J61" i="1"/>
  <c r="J60" i="1"/>
  <c r="J59" i="1"/>
  <c r="J58" i="1"/>
  <c r="J56" i="1"/>
  <c r="J55" i="1"/>
  <c r="J54" i="1"/>
  <c r="J53" i="1"/>
  <c r="J52" i="1"/>
  <c r="J51" i="1"/>
  <c r="J49" i="1"/>
  <c r="J48" i="1"/>
  <c r="J47" i="1"/>
  <c r="J46" i="1"/>
  <c r="J45" i="1"/>
  <c r="J44" i="1"/>
  <c r="J42" i="1"/>
  <c r="J41" i="1"/>
  <c r="J40" i="1"/>
  <c r="J39" i="1"/>
  <c r="J37" i="1"/>
  <c r="J36" i="1"/>
  <c r="J35" i="1"/>
  <c r="J33" i="1"/>
  <c r="J32" i="1"/>
  <c r="J31" i="1"/>
  <c r="J30" i="1"/>
  <c r="J28" i="1"/>
  <c r="J27" i="1"/>
  <c r="J26" i="1"/>
  <c r="J25" i="1"/>
  <c r="J24" i="1"/>
  <c r="J23" i="1"/>
  <c r="J22" i="1"/>
  <c r="J21" i="1"/>
  <c r="J19" i="1"/>
  <c r="J18" i="1"/>
  <c r="J17" i="1"/>
  <c r="J16" i="1"/>
  <c r="J15" i="1"/>
  <c r="J10" i="1"/>
  <c r="K10" i="1" s="1"/>
  <c r="J11" i="1"/>
  <c r="K11" i="1" s="1"/>
  <c r="J12" i="1"/>
  <c r="K12" i="1" s="1"/>
  <c r="J13" i="1"/>
  <c r="J9" i="1"/>
  <c r="K9" i="1" s="1"/>
  <c r="K8" i="1" l="1"/>
  <c r="K119" i="1" s="1"/>
  <c r="L49" i="1"/>
  <c r="L48" i="1"/>
  <c r="L47" i="1"/>
  <c r="L46" i="1"/>
  <c r="L45" i="1"/>
  <c r="L44" i="1"/>
  <c r="L42" i="1"/>
  <c r="L41" i="1"/>
  <c r="L40" i="1"/>
  <c r="L39" i="1"/>
  <c r="L37" i="1"/>
  <c r="L36" i="1"/>
  <c r="L35" i="1"/>
  <c r="L33" i="1"/>
  <c r="L32" i="1"/>
  <c r="L31" i="1"/>
  <c r="L30" i="1"/>
  <c r="L28" i="1"/>
  <c r="L27" i="1"/>
  <c r="L26" i="1"/>
  <c r="L25" i="1"/>
  <c r="L24" i="1"/>
  <c r="L23" i="1"/>
  <c r="L22" i="1"/>
  <c r="L21" i="1"/>
  <c r="L19" i="1"/>
  <c r="L18" i="1"/>
  <c r="L17" i="1"/>
  <c r="L16" i="1"/>
  <c r="L15" i="1"/>
  <c r="L13" i="1"/>
  <c r="L12" i="1"/>
  <c r="L11" i="1"/>
  <c r="L10" i="1"/>
  <c r="L9" i="1"/>
  <c r="L71" i="1"/>
  <c r="L70" i="1"/>
  <c r="L66" i="1"/>
  <c r="L67" i="1"/>
  <c r="L68" i="1"/>
  <c r="L65" i="1"/>
  <c r="L59" i="1"/>
  <c r="L60" i="1"/>
  <c r="L61" i="1"/>
  <c r="L62" i="1"/>
  <c r="L63" i="1"/>
  <c r="L58" i="1"/>
  <c r="L52" i="1"/>
  <c r="L53" i="1"/>
  <c r="L54" i="1"/>
  <c r="L55" i="1"/>
  <c r="L56" i="1"/>
  <c r="L51" i="1"/>
</calcChain>
</file>

<file path=xl/sharedStrings.xml><?xml version="1.0" encoding="utf-8"?>
<sst xmlns="http://schemas.openxmlformats.org/spreadsheetml/2006/main" count="1672" uniqueCount="398">
  <si>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</si>
  <si>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</si>
  <si>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</si>
  <si>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</si>
  <si>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</si>
  <si>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</si>
  <si>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</si>
  <si>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</si>
  <si>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</si>
  <si>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</si>
  <si>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</si>
  <si>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Frente de Obra</t>
  </si>
  <si>
    <t>1</t>
  </si>
  <si>
    <t/>
  </si>
  <si>
    <t>SERVIÇOS PRELIMINARES GERAIS PROJETOS E ADMINISTRAÇÃO GERAL - Evento 1</t>
  </si>
  <si>
    <t>1.1</t>
  </si>
  <si>
    <t>Composição</t>
  </si>
  <si>
    <t>01PROJBASICO</t>
  </si>
  <si>
    <t>ELABORAÇÃO DE PROJETOS BASICOS</t>
  </si>
  <si>
    <t>UN</t>
  </si>
  <si>
    <t>26</t>
  </si>
  <si>
    <t>PROJETOS BASICOS</t>
  </si>
  <si>
    <t>1.2</t>
  </si>
  <si>
    <t>02PROJEXECUTI</t>
  </si>
  <si>
    <t>ELABORAÇÃO DE PROJETOS EXECUTIVOS</t>
  </si>
  <si>
    <t>27</t>
  </si>
  <si>
    <t>PROJETOS EXECUTIVOS</t>
  </si>
  <si>
    <t>1.3</t>
  </si>
  <si>
    <t>03LICEN</t>
  </si>
  <si>
    <t>LICENCIAMENTOS E AUTORIZAÇÕES</t>
  </si>
  <si>
    <t>28</t>
  </si>
  <si>
    <t>1.4</t>
  </si>
  <si>
    <t>04ADMOBRA</t>
  </si>
  <si>
    <t>ADMINISTRAÇÃO E GESTAO DE OBRA</t>
  </si>
  <si>
    <t>CASA 1</t>
  </si>
  <si>
    <t>2</t>
  </si>
  <si>
    <t>CASA 2</t>
  </si>
  <si>
    <t>3</t>
  </si>
  <si>
    <t>CASA 3</t>
  </si>
  <si>
    <t>4</t>
  </si>
  <si>
    <t>CASA 4</t>
  </si>
  <si>
    <t>5</t>
  </si>
  <si>
    <t>CASA 5</t>
  </si>
  <si>
    <t>6</t>
  </si>
  <si>
    <t>CASA 6</t>
  </si>
  <si>
    <t>7</t>
  </si>
  <si>
    <t>CASA 7</t>
  </si>
  <si>
    <t>8</t>
  </si>
  <si>
    <t>CASA 8</t>
  </si>
  <si>
    <t>9</t>
  </si>
  <si>
    <t>CASA 9</t>
  </si>
  <si>
    <t>10</t>
  </si>
  <si>
    <t>CASA 10</t>
  </si>
  <si>
    <t>1.6</t>
  </si>
  <si>
    <t>SINAPI</t>
  </si>
  <si>
    <t>101457</t>
  </si>
  <si>
    <t>TÉCNICO EM SONDAGEM COM ENCARGOS COMPLEMENTARES</t>
  </si>
  <si>
    <t>MES</t>
  </si>
  <si>
    <t>SERVIÇOS PRELIMINARES GERAIS - CANTEIRO DE OBRAS - Evento 2</t>
  </si>
  <si>
    <t>2.1</t>
  </si>
  <si>
    <t>Outros</t>
  </si>
  <si>
    <t>02.02.150</t>
  </si>
  <si>
    <t>LOCAÇÃO DE CONTAINER TIPO DEPÓSITO - ÁREA MÍNIMA DE 13,80 M²</t>
  </si>
  <si>
    <t>UNXMES</t>
  </si>
  <si>
    <t>2.2</t>
  </si>
  <si>
    <t>95648</t>
  </si>
  <si>
    <t>KIT CAVALETE PARA MEDIÇÃO DE ÁGUA - ENTRADA INDIVIDUALIZADA, EM CPVC DN 28 MM (1"), PARA 1 MEDIDOR - FORNECIMENTO E INSTALAÇÃO (EXCLUSIVE HIDRÔMETRO). AF_03/2024</t>
  </si>
  <si>
    <t>2.3</t>
  </si>
  <si>
    <t>95673</t>
  </si>
  <si>
    <t>HIDRÔMETRO DN 1/2", 1,5 M3/H - FORNECIMENTO E INSTALAÇÃO. AF_03/2024</t>
  </si>
  <si>
    <t>2.4</t>
  </si>
  <si>
    <t>101509</t>
  </si>
  <si>
    <t>ENTRADA DE ENERGIA ELÉTRICA, AÉREA, TRIFÁSICA, COM CAIXA DE EMBUTIR, CABO DE 10 MM2 E DISJUNTOR DIN 50A (NÃO INCLUSO O POSTE DE CONCRETO). AF_07/2020</t>
  </si>
  <si>
    <t>2.5</t>
  </si>
  <si>
    <t>103689</t>
  </si>
  <si>
    <t>FORNECIMENTO E INSTALAÇÃO DE PLACA DE OBRA COM CHAPA GALVANIZADA E ESTRUTURA DE MADEIRA. AF_03/2022_PS</t>
  </si>
  <si>
    <t>M2</t>
  </si>
  <si>
    <t>FUNDAÇÕES E ESTRUTURAS FUNDAÇÃO - Evento 3</t>
  </si>
  <si>
    <t>3.1</t>
  </si>
  <si>
    <t>99059</t>
  </si>
  <si>
    <t>LOCAÇÃO CONVENCIONAL DE OBRA, UTILIZANDO GABARITO DE TÁBUAS CORRIDAS PONTALETADAS A CADA 2,00M - 2 UTILIZAÇÕES. AF_03/2024</t>
  </si>
  <si>
    <t>M</t>
  </si>
  <si>
    <t>11</t>
  </si>
  <si>
    <t>CASA 11</t>
  </si>
  <si>
    <t>12</t>
  </si>
  <si>
    <t>CASA 12</t>
  </si>
  <si>
    <t>13</t>
  </si>
  <si>
    <t>CASA 13</t>
  </si>
  <si>
    <t>14</t>
  </si>
  <si>
    <t>CASA 14</t>
  </si>
  <si>
    <t>15</t>
  </si>
  <si>
    <t>CASA 15</t>
  </si>
  <si>
    <t>16</t>
  </si>
  <si>
    <t>CASA 16</t>
  </si>
  <si>
    <t>17</t>
  </si>
  <si>
    <t>CASA 17</t>
  </si>
  <si>
    <t>18</t>
  </si>
  <si>
    <t>CASA 18</t>
  </si>
  <si>
    <t>19</t>
  </si>
  <si>
    <t>CASA 19</t>
  </si>
  <si>
    <t>20</t>
  </si>
  <si>
    <t>CASA 20</t>
  </si>
  <si>
    <t>21</t>
  </si>
  <si>
    <t>CASA 21</t>
  </si>
  <si>
    <t>22</t>
  </si>
  <si>
    <t>CASA 22</t>
  </si>
  <si>
    <t>23</t>
  </si>
  <si>
    <t>CASA 23</t>
  </si>
  <si>
    <t>24</t>
  </si>
  <si>
    <t>CASA 24</t>
  </si>
  <si>
    <t>25</t>
  </si>
  <si>
    <t>CASA 25</t>
  </si>
  <si>
    <t>3.2</t>
  </si>
  <si>
    <t>101174</t>
  </si>
  <si>
    <t>ESTACA BROCA DE CONCRETO, DIÂMETRO DE 25CM, ESCAVAÇÃO MANUAL COM TRADO CONCHA, COM ARMADURA DE ARRANQUE. AF_05/2020</t>
  </si>
  <si>
    <t>3.3</t>
  </si>
  <si>
    <t>93358</t>
  </si>
  <si>
    <t>ESCAVAÇÃO MANUAL DE VALA. AF_09/2024</t>
  </si>
  <si>
    <t>M3</t>
  </si>
  <si>
    <t>3.4</t>
  </si>
  <si>
    <t>92270</t>
  </si>
  <si>
    <t>FABRICAÇÃO DE FÔRMA PARA VIGAS, COM MADEIRA SERRADA, E = 25 MM. AF_09/2020</t>
  </si>
  <si>
    <t>3.5</t>
  </si>
  <si>
    <t>92762</t>
  </si>
  <si>
    <t>ARMAÇÃO DE PILAR OU VIGA DE ESTRUTURA CONVENCIONAL DE CONCRETO ARMADO UTILIZANDO AÇO CA-50 DE 10,0 MM - MONTAGEM. AF_06/2022</t>
  </si>
  <si>
    <t>KG</t>
  </si>
  <si>
    <t>3.6</t>
  </si>
  <si>
    <t>92759</t>
  </si>
  <si>
    <t>ARMAÇÃO DE PILAR OU VIGA DE ESTRUTURA CONVENCIONAL DE CONCRETO ARMADO UTILIZANDO AÇO CA-60 DE 5,0 MM - MONTAGEM. AF_06/2022</t>
  </si>
  <si>
    <t>3.7</t>
  </si>
  <si>
    <t>94966</t>
  </si>
  <si>
    <t>CONCRETO FCK = 30MPA, TRAÇO 1:2,1:2,5 (EM MASSA SECA DE CIMENTO/ AREIA MÉDIA/ BRITA 1) - PREPARO MECÂNICO COM BETONEIRA 400 L. AF_05/2021</t>
  </si>
  <si>
    <t>3.8</t>
  </si>
  <si>
    <t>98557</t>
  </si>
  <si>
    <t>IMPERMEABILIZAÇÃO DE SUPERFÍCIE COM EMULSÃO ASFÁLTICA, 2 DEMÃOS. AF_09/2023</t>
  </si>
  <si>
    <t>ESTRUTURA - PILARES - Evento 4</t>
  </si>
  <si>
    <t>4.1</t>
  </si>
  <si>
    <t>92423</t>
  </si>
  <si>
    <t>MONTAGEM E DESMONTAGEM DE FÔRMA DE PILARES RETANGULARES E ESTRUTURAS SIMILARES, PÉ-DIREITO SIMPLES, EM CHAPA DE MADEIRA COMPENSADA RESINADA, 6 UTILIZAÇÕES. AF_09/2020</t>
  </si>
  <si>
    <t>4.2</t>
  </si>
  <si>
    <t>4.3</t>
  </si>
  <si>
    <t>4.4</t>
  </si>
  <si>
    <t>ESTRUTURA - VIGAS RESPALDO, VERGAS E CONTRA VERGA- Evento 5</t>
  </si>
  <si>
    <t>5.1</t>
  </si>
  <si>
    <t>94964</t>
  </si>
  <si>
    <t>CONCRETO FCK = 20MPA, TRAÇO 1:2,7:3 (EM MASSA SECA DE CIMENTO/ AREIA MÉDIA/ BRITA 1) - PREPARO MECÂNICO COM BETONEIRA 400 L. AF_05/2021</t>
  </si>
  <si>
    <t>ESTRUTURA - VIGAS RESPALDO, VERGAS E CONTRA VERGA - Evento 5</t>
  </si>
  <si>
    <t>5.2</t>
  </si>
  <si>
    <t>89999</t>
  </si>
  <si>
    <t>ARMAÇÃO DE VERGA E CONTRAVERGA DE ALVENARIA ESTRUTURAL; DIÂMETRO DE 8,0 MM. AF_09/2021</t>
  </si>
  <si>
    <t>5.3</t>
  </si>
  <si>
    <t>ESTRUTURA - LAJES - Evento 6</t>
  </si>
  <si>
    <t>6.1</t>
  </si>
  <si>
    <t>92515</t>
  </si>
  <si>
    <t>MONTAGEM E DESMONTAGEM DE FÔRMA DE LAJE MACIÇA, PÉ-DIREITO DUPLO, EM CHAPA DE MADEIRA COMPENSADA RESINADA, 6 UTILIZAÇÕES. AF_09/2020</t>
  </si>
  <si>
    <t>6.2</t>
  </si>
  <si>
    <t>92768</t>
  </si>
  <si>
    <t>ARMAÇÃO DE LAJE DE ESTRUTURA CONVENCIONAL DE CONCRETO ARMADO UTILIZANDO AÇO CA-60 DE 5,0 MM - MONTAGEM. AF_06/2022</t>
  </si>
  <si>
    <t>6.3</t>
  </si>
  <si>
    <t>6.4</t>
  </si>
  <si>
    <t>92273</t>
  </si>
  <si>
    <t>FABRICAÇÃO DE ESCORAS DO TIPO PONTALETE, EM MADEIRA, PARA PÉ-DIREITO SIMPLES. AF_09/2020</t>
  </si>
  <si>
    <t>ALVENARIA - ALVENARIA DE VEDAÇÃO - Evento 7</t>
  </si>
  <si>
    <t>7.1</t>
  </si>
  <si>
    <t>103322</t>
  </si>
  <si>
    <t>ALVENARIA DE VEDAÇÃO DE BLOCOS CERÂMICOS FURADOS NA VERTICAL DE 9X19X39 CM (ESPESSURA 9 CM) E ARGAMASSA DE ASSENTAMENTO COM PREPARO EM BETONEIRA. AF_12/2021</t>
  </si>
  <si>
    <t>7.2</t>
  </si>
  <si>
    <t>93191</t>
  </si>
  <si>
    <t>VERGA MOLDADA IN LOCO COM UTILIZAÇÃO DE BLOCOS CANALETA, ESPESSURA DE *20* CM. AF_03/2024</t>
  </si>
  <si>
    <t>7.3</t>
  </si>
  <si>
    <t>93199</t>
  </si>
  <si>
    <t>CONTRAVERGA MOLDADA IN LOCO COM UTILIZAÇÃO DE BLOCOS CANALETA, ESPESSURA DE *20* CM. AF_03/2024</t>
  </si>
  <si>
    <t>7.4</t>
  </si>
  <si>
    <t>87905</t>
  </si>
  <si>
    <t>CHAPISCO APLICADO EM ALVENARIA (COM PRESENÇA DE VÃOS) E ESTRUTURAS DE CONCRETO DE FACHADA, COM COLHER DE PEDREIRO. ARGAMASSA TRAÇO 1:3 COM PREPARO EM BETONEIRA 400L. AF_10/2022</t>
  </si>
  <si>
    <t>7.5</t>
  </si>
  <si>
    <t>104958</t>
  </si>
  <si>
    <t>MASSA ÚNICA, EM ARGAMASSA TRAÇO 1:2:8 PREPARO MECÂNICO, APLICADA MANUALMENTE EM PAREDES INTERNAS DE AMBIENTES COM ÁREA MAIOR QUE 10M², E = 10MM, COM TALISCAS. AF_03/2024</t>
  </si>
  <si>
    <t>7.6</t>
  </si>
  <si>
    <t>87553</t>
  </si>
  <si>
    <t>EMBOÇO, EM ARGAMASSA TRAÇO 1:2:8, PREPARO MECÂNICO, APLICADO MANUALMENTE EM PAREDES INTERNAS DE AMBIENTES COM ÁREA MAIOR QUE 10M², E = 10MM, COM TALISCAS. AF_03/2024</t>
  </si>
  <si>
    <t>ALVENARIA - TELHADO - Evento 8</t>
  </si>
  <si>
    <t>8.1</t>
  </si>
  <si>
    <t>92539</t>
  </si>
  <si>
    <t>TRAMA DE MADEIRA COMPOSTA POR RIPAS, CAIBROS E TERÇAS PARA TELHADOS DE ATÉ 2 ÁGUAS PARA TELHA DE ENCAIXE DE CERÂMICA OU DE CONCRETO, INCLUSO TRANSPORTE VERTICAL. AF_07/2019</t>
  </si>
  <si>
    <t>8.2</t>
  </si>
  <si>
    <t>100379</t>
  </si>
  <si>
    <t>FABRICAÇÃO E INSTALAÇÃO DE PONTALETES DE MADEIRA NÃO APARELHADA PARA TELHADOS COM ATÉ 2 ÁGUAS E COM TELHA CERÂMICA OU DE CONCRETO EM EDIFÍCIO RESIDENCIAL TÉRREO, INCLUSO TRANSPORTE VERTICAL. AF_07/2019</t>
  </si>
  <si>
    <t>8.3</t>
  </si>
  <si>
    <t>94195</t>
  </si>
  <si>
    <t>TELHAMENTO COM TELHA CERÂMICA DE ENCAIXE, TIPO PORTUGUESA, COM ATÉ 2 ÁGUAS, INCLUSO TRANSPORTE VERTICAL. AF_07/2019</t>
  </si>
  <si>
    <t>8.4</t>
  </si>
  <si>
    <t>94224</t>
  </si>
  <si>
    <t>EMBOÇAMENTO COM ARGAMASSA TRAÇO 1:2:9 (CIMENTO, CAL E AREIA). AF_07/2019</t>
  </si>
  <si>
    <t>8.5</t>
  </si>
  <si>
    <t>94227</t>
  </si>
  <si>
    <t>CALHA EM CHAPA DE AÇO GALVANIZADO NÚMERO 24, DESENVOLVIMENTO DE 33 CM, INCLUSO TRANSPORTE VERTICAL. AF_07/2019</t>
  </si>
  <si>
    <t>8.6</t>
  </si>
  <si>
    <t>96485</t>
  </si>
  <si>
    <t>FORRO EM RÉGUAS DE PVC, LISO, PARA AMBIENTES RESIDENCIAIS, INCLUSIVE ESTRUTURA UNIDIRECIONAL DE FIXAÇÃO. AF_08/2023_PS</t>
  </si>
  <si>
    <t>ALVENARIA - PINTURA, PISO E REVESTIMENTO - Evento 9</t>
  </si>
  <si>
    <t>9.1</t>
  </si>
  <si>
    <t>88485</t>
  </si>
  <si>
    <t>FUNDO SELADOR ACRÍLICO, APLICAÇÃO MANUAL EM PAREDE, UMA DEMÃO. AF_04/2023</t>
  </si>
  <si>
    <t>9.2</t>
  </si>
  <si>
    <t>104641</t>
  </si>
  <si>
    <t>PINTURA LÁTEX ACRÍLICA ECONÔMICA, APLICAÇÃO MANUAL EM PAREDES, DUAS DEMÃOS. AF_04/2023</t>
  </si>
  <si>
    <t>9.3</t>
  </si>
  <si>
    <t>104611</t>
  </si>
  <si>
    <t>REVESTIMENTO CERÂMICO PARA PAREDES INTERNAS COM PLACAS TIPO ESMALTADA DE DIMENSÕES 60X60 CM APLICADAS NA ALTURA INTEIRA DAS PAREDES. AF_02/2023_PE</t>
  </si>
  <si>
    <t>9.4</t>
  </si>
  <si>
    <t>87246</t>
  </si>
  <si>
    <t>REVESTIMENTO CERÂMICO PARA PISO COM PLACAS TIPO ESMALTADA DE DIMENSÕES 35X35 CM APLICADA EM AMBIENTES DE ÁREA MENOR QUE 5 M2. AF_02/2023_PE</t>
  </si>
  <si>
    <t>9.5</t>
  </si>
  <si>
    <t>94992</t>
  </si>
  <si>
    <t>EXECUÇÃO DE PASSEIO (CALÇADA) OU PISO DE CONCRETO COM CONCRETO MOLDADO IN LOCO, FEITO EM OBRA, ACABAMENTO CONVENCIONAL, ESPESSURA 6 CM, ARMADO. AF_08/2022</t>
  </si>
  <si>
    <t>9.6</t>
  </si>
  <si>
    <t>88648</t>
  </si>
  <si>
    <t>RODAPÉ CERÂMICO DE 7CM DE ALTURA COM PLACAS TIPO ESMALTADA DE DIMENSÕES 35X35CM. AF_02/2023</t>
  </si>
  <si>
    <t>ALVENARIA - ESQUADRIAS - Evento 10</t>
  </si>
  <si>
    <t>10.1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</si>
  <si>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</si>
  <si>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</si>
  <si>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10.2</t>
  </si>
  <si>
    <t>94573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</si>
  <si>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</si>
  <si>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10.3</t>
  </si>
  <si>
    <t>90844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</si>
  <si>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</si>
  <si>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10.4</t>
  </si>
  <si>
    <t>90843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</si>
  <si>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</si>
  <si>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INSTALAÇÕES, LOUÇAS, METAIS E ACESSÓRIOS - LOUÇAS - Evento 11</t>
  </si>
  <si>
    <t>11.1</t>
  </si>
  <si>
    <t>86932</t>
  </si>
  <si>
    <t>VASO SANITÁRIO SIFONADO COM CAIXA ACOPLADA LOUÇA BRANCA - PADRÃO MÉDIO, INCLUSO ENGATE FLEXÍVEL EM METAL CROMADO, 1/2 X 40CM - FORNECIMENTO E INSTALAÇÃO. AF_01/2020</t>
  </si>
  <si>
    <t>11.2</t>
  </si>
  <si>
    <t>93396</t>
  </si>
  <si>
    <t>BANCADA GRANITO CINZA, 50 X 60 CM, INCL. CUBA DE EMBUTIR OVAL LOUÇA BRANCA 35 X 50 CM, VÁLVULA METAL CROMADO, SIFÃO FLEXÍVEL PVC, ENGATE 30 CM FLEXÍVEL PLÁSTICO E TORNEIRA CROMADA DE MESA, PADRÃO POPULAR - FORNEC. E INSTALAÇÃO. AF_01/2020</t>
  </si>
  <si>
    <t>INSTALAÇÕES, LOUÇAS, METAIS E ACESSÓRIOS - INSTALAÇÕES HIDROSANITÁRIAS - Evento 12</t>
  </si>
  <si>
    <t>12.1</t>
  </si>
  <si>
    <t>Caixa de inspeção  0.60 x 0.60 x 0.60m</t>
  </si>
  <si>
    <t>12.2</t>
  </si>
  <si>
    <t>104328</t>
  </si>
  <si>
    <t>CAIXA SIFONADA, COM GRELHA QUADRADA, PVC, DN 150 X 150 X 50 MM, JUNTA SOLDÁVEL, FORNECIDA E INSTALADA EM RAMAL DE DESCARGA OU EM RAMAL DE ESGOTO SANITÁRIO. AF_08/2022</t>
  </si>
  <si>
    <t>12.3</t>
  </si>
  <si>
    <t>89709</t>
  </si>
  <si>
    <t>RALO SIFONADO, PVC, DN 100 X 40 MM, JUNTA SOLDÁVEL, FORNECIDO E INSTALADO EM RAMAL DE DESCARGA OU EM RAMAL DE ESGOTO SANITÁRIO. AF_08/2022</t>
  </si>
  <si>
    <t>12.4</t>
  </si>
  <si>
    <t>3531</t>
  </si>
  <si>
    <t>JOELHO PVC, SOLDAVEL COM ROSCA, 90 GRAUS, 25 MM X 1/2", COR MARROM, PARA AGUA FRIA PREDIAL</t>
  </si>
  <si>
    <t>12.5</t>
  </si>
  <si>
    <t>3522</t>
  </si>
  <si>
    <t>JOELHO PVC, SOLDAVEL COM ROSCA, 90 GRAUS, 25 MM X 3/4", COR MARROM, PARA AGUA FRIA PREDIAL</t>
  </si>
  <si>
    <t>12.7</t>
  </si>
  <si>
    <t>3846</t>
  </si>
  <si>
    <t>LUVA DE CORRER PARA TUBO ROSCAVEL, PVC, 1/2", PARA AGUA FRIA PREDIAL</t>
  </si>
  <si>
    <t>12.8</t>
  </si>
  <si>
    <t>12.9</t>
  </si>
  <si>
    <t>3500</t>
  </si>
  <si>
    <t>JOELHO, PVC SOLDAVEL, 45 GRAUS, 25 MM, COR MARROM, PARA AGUA FRIA PREDIAL</t>
  </si>
  <si>
    <t>12.10</t>
  </si>
  <si>
    <t>7098</t>
  </si>
  <si>
    <t>TE PVC, ROSCAVEL, 90 GRAUS, 1/2", AGUA FRIA PREDIAL</t>
  </si>
  <si>
    <t>12.11</t>
  </si>
  <si>
    <t>7137</t>
  </si>
  <si>
    <t>TE PVC, SOLDAVEL, COM BUCHA DE LATAO NA BOLSA CENTRAL, 90 GRAUS, 25 MM X 1/2", PARA AGUA FRIA PREDIAL</t>
  </si>
  <si>
    <t>12.12</t>
  </si>
  <si>
    <t>6038</t>
  </si>
  <si>
    <t>REGISTRO DE PRESSAO PVC, ROSCAVEL, VOLANTE SIMPLES, DE 1/2"</t>
  </si>
  <si>
    <t>12.13</t>
  </si>
  <si>
    <t>6016</t>
  </si>
  <si>
    <t>REGISTRO GAVETA BRUTO EM LATAO FORJADO, BITOLA 3/4"</t>
  </si>
  <si>
    <t>12.14</t>
  </si>
  <si>
    <t>9874</t>
  </si>
  <si>
    <t>TUBO PVC, SOLDAVEL, DE 40 MM, AGUA FRIA (NBR-5648)</t>
  </si>
  <si>
    <t>12.15</t>
  </si>
  <si>
    <t>9875</t>
  </si>
  <si>
    <t>TUBO PVC, SOLDAVEL, DE 50 MM, AGUA FRIA (NBR-5648)</t>
  </si>
  <si>
    <t>12.16</t>
  </si>
  <si>
    <t>9836</t>
  </si>
  <si>
    <t>TUBO PVC SERIE NORMAL, DN 100 MM, PARA ESGOTO PREDIAL (NBR 5688)</t>
  </si>
  <si>
    <t>12.17</t>
  </si>
  <si>
    <t>1929</t>
  </si>
  <si>
    <t>CURVA DE PVC 45 GRAUS, SOLDAVEL, 40 MM, COR MARROM, PARA AGUA FRIA PREDIAL</t>
  </si>
  <si>
    <t>12.18</t>
  </si>
  <si>
    <t>1930</t>
  </si>
  <si>
    <t>CURVA DE PVC 45 GRAUS, SOLDAVEL, 50 MM, COR MARROM, PARA AGUA FRIA PREDIAL</t>
  </si>
  <si>
    <t>12.19</t>
  </si>
  <si>
    <t>3520</t>
  </si>
  <si>
    <t>JOELHO PVC, SOLDAVEL, PB, 90 GRAUS, DN 100 MM, PARA ESGOTO PREDIAL</t>
  </si>
  <si>
    <t>12.20</t>
  </si>
  <si>
    <t>11743</t>
  </si>
  <si>
    <t>RALO SIFONADO REDONDO CONICO, PVC, 100 X 40 MM, COM GRELHA REDONDA BRANCA</t>
  </si>
  <si>
    <t>12.21</t>
  </si>
  <si>
    <t>6146</t>
  </si>
  <si>
    <t>SIFAO PLASTICO TIPO COPO PARA TANQUE, 1.1/4 X 1.1/2"</t>
  </si>
  <si>
    <t>12.22</t>
  </si>
  <si>
    <t>40929</t>
  </si>
  <si>
    <t>INSTALADOR DE TUBULACOES (TUBOS/EQUIPAMENTOS) (MENSALISTA)</t>
  </si>
  <si>
    <t>12.23</t>
  </si>
  <si>
    <t>34637</t>
  </si>
  <si>
    <t>CAIXA D'AGUA / RESERVATORIO EM POLIETILENO, 500 LITROS, COM TAMPA</t>
  </si>
  <si>
    <t>12.24</t>
  </si>
  <si>
    <t>11773</t>
  </si>
  <si>
    <t>TORNEIRA METALICA CROMADA DE PAREDE, PARA COZINHA, BICA MOVEL, COM AREJADOR, 1/2" OU 3/4"</t>
  </si>
  <si>
    <t>12.25</t>
  </si>
  <si>
    <t>13415</t>
  </si>
  <si>
    <t>TORNEIRA DE MESA/BANCADA, PARA LAVATORIO, FIXA, METALICA CROMADA, PADRAO POPULAR, 1/2" OU 3/4"</t>
  </si>
  <si>
    <t>12.26</t>
  </si>
  <si>
    <t>37589</t>
  </si>
  <si>
    <t>TANQUE SIMPLES EM MARMORE SINTETICO COM COLUNA, CAPACIDADE *22* L, *60 X 46* CM</t>
  </si>
  <si>
    <t>12.27</t>
  </si>
  <si>
    <t>93441</t>
  </si>
  <si>
    <t>BANCADA GRANITO CINZA 150 X 60 CM, COM CUBA DE EMBUTIR DE AÇO, VÁLVULA AMERICANA EM METAL, SIFÃO FLEXÍVEL EM PVC, ENGATE FLEXÍVEL 30 CM, TORNEIRA CROMADA LONGA, DE PAREDE, 1/2" OU 3/4", P/ COZINHA, PADRÃO POPULAR - FORNEC. E INSTALAÇÃO. AF_01/2020</t>
  </si>
  <si>
    <t>INSTALAÇÕES, LOUÇAS, METAIS E ACESSÓRIOS INSTALAÇÕES ELETRICAS - Evento 13</t>
  </si>
  <si>
    <t>13.1</t>
  </si>
  <si>
    <t>13393</t>
  </si>
  <si>
    <t>QUADRO DE DISTRIBUICAO COM BARRAMENTO TRIFASICO, DE EMBUTIR, EM CHAPA DE ACO GALVANIZADO, PARA 12 DISJUNTORES DIN, 100 A</t>
  </si>
  <si>
    <t>INSTALAÇÕES, LOUÇAS, METAIS E ACESSÓRIOS - INSTALAÇÕES ELETRICAS - Evento 13</t>
  </si>
  <si>
    <t>13.2</t>
  </si>
  <si>
    <t>2370</t>
  </si>
  <si>
    <t>DISJUNTOR TIPO NEMA, MONOPOLAR 10 ATE 30A, TENSAO MAXIMA DE 240 V</t>
  </si>
  <si>
    <t>13.3</t>
  </si>
  <si>
    <t>38773</t>
  </si>
  <si>
    <t>LUMINARIA DE TETO PLAFON/PLAFONIER EM PLASTICO COM BASE E27, POTENCIA MAXIMA 60 W (NAO INCLUI LAMPADA)</t>
  </si>
  <si>
    <t>13.4</t>
  </si>
  <si>
    <t>38194</t>
  </si>
  <si>
    <t>LAMPADA LED 10 W BIVOLT BRANCA, FORMATO TRADICIONAL (BASE E27)</t>
  </si>
  <si>
    <t>13.5</t>
  </si>
  <si>
    <t>7528</t>
  </si>
  <si>
    <t>TOMADA 2P+T 10A, 250V, CONJUNTO MONTADO PARA EMBUTIR 4" X 2" (PLACA + SUPORTE + MODULO)</t>
  </si>
  <si>
    <t>13.6</t>
  </si>
  <si>
    <t>38114</t>
  </si>
  <si>
    <t>INTERRUPTOR BIPOLAR SIMPLES 10 A, 250 V (APENAS MODULO)</t>
  </si>
  <si>
    <t>13.7</t>
  </si>
  <si>
    <t>38071</t>
  </si>
  <si>
    <t>INTERRUPTORES SIMPLES (3 MODULOS) 10A, 250V, CONJUNTO MONTADO PARA EMBUTIR 4" X 2" (PLACA + SUPORTE + MODULOS)</t>
  </si>
  <si>
    <t>13.8</t>
  </si>
  <si>
    <t>34602</t>
  </si>
  <si>
    <t>CABO FLEXIVEL PVC 750 V, 2 CONDUTORES DE 1,5 MM2</t>
  </si>
  <si>
    <t>13.9</t>
  </si>
  <si>
    <t>34607</t>
  </si>
  <si>
    <t>CABO FLEXIVEL PVC 750 V, 2 CONDUTORES DE 4,0 MM2</t>
  </si>
  <si>
    <t>13.10</t>
  </si>
  <si>
    <t>980</t>
  </si>
  <si>
    <t>CABO DE COBRE, FLEXIVEL, CLASSE 4 OU 5, ISOLACAO EM PVC/A, ANTICHAMA BWF-B, 1 CONDUTOR, 450/750 V, SECAO NOMINAL 10 MM2</t>
  </si>
  <si>
    <t>13.11</t>
  </si>
  <si>
    <t>39246</t>
  </si>
  <si>
    <t>ELETRODUTO/DUTO PEAD FLEXIVEL PAREDE SIMPLES, CORRUGACAO HELICOIDAL, COR PRETA, SEM ROSCA, DE 1 1/2", CRC 680 N, PARA CABEAMENTO SUBTERRANEO (NBR 15715)</t>
  </si>
  <si>
    <t>13.12</t>
  </si>
  <si>
    <t>101489</t>
  </si>
  <si>
    <t>ENTRADA DE ENERGIA ELÉTRICA, AÉREA, MONOFÁSICA, COM CAIXA DE SOBREPOR, CABO DE 10 MM2 E DISJUNTOR DIN 50A (NÃO INCLUSO O POSTE DE CONCRETO). AF_07/2020_PS</t>
  </si>
  <si>
    <t>13.13</t>
  </si>
  <si>
    <t>40918</t>
  </si>
  <si>
    <t>ELETRICISTA (MENSALISTA)</t>
  </si>
  <si>
    <t>LIMPEZA</t>
  </si>
  <si>
    <t>14.1</t>
  </si>
  <si>
    <t>99815</t>
  </si>
  <si>
    <t>LIMPEZA DE PIA INOX COM BANCADA DE PEDRA, INCLUSIVE METAIS CORRESPONDENTES. AF_04/2019</t>
  </si>
  <si>
    <t>LIMPEZA - Evento 14</t>
  </si>
  <si>
    <t>14.2</t>
  </si>
  <si>
    <t>99803</t>
  </si>
  <si>
    <t>LIMPEZA DE PISO CERÂMICO OU PORCELANATO COM PANO ÚMIDO. AF_04/2019</t>
  </si>
  <si>
    <t>14.3</t>
  </si>
  <si>
    <t>99806</t>
  </si>
  <si>
    <t>LIMPEZA DE REVESTIMENTO CERÂMICO EM PAREDE COM PANO ÚMIDO AF_04/2019</t>
  </si>
  <si>
    <t>14.4</t>
  </si>
  <si>
    <t>99820</t>
  </si>
  <si>
    <t>LIMPEZA DE JANELA INTEIRAMENTE DE VIDRO. AF_04/2019</t>
  </si>
  <si>
    <t>14.5</t>
  </si>
  <si>
    <t>99822</t>
  </si>
  <si>
    <t>LIMPEZA DE PORTA DE MADEIRA. AF_04/2019</t>
  </si>
  <si>
    <t>N° do Evento</t>
  </si>
  <si>
    <t>Título do Evento</t>
  </si>
  <si>
    <t>N° da Frente de Obra</t>
  </si>
  <si>
    <t>N° do Período de Conclusão do Evento</t>
  </si>
  <si>
    <t xml:space="preserve">OBRA: </t>
  </si>
  <si>
    <t>Programa Minha Casa Minha Vida – FNHIS sub 50 25 MORADIAS</t>
  </si>
  <si>
    <t xml:space="preserve">LOCAL:  </t>
  </si>
  <si>
    <t>Rua Antonio Carriel, Bairro Quilombo Apiaí</t>
  </si>
  <si>
    <t>MUNICÍPIO DE APIAÍ</t>
  </si>
  <si>
    <t>Deiciane Jhenielly de Almeida Cunha</t>
  </si>
  <si>
    <t>CREA 5070199014</t>
  </si>
  <si>
    <t>ELABORAÇÃO DE PROJETOS E ORÇAMENTOS</t>
  </si>
  <si>
    <t>Jayne Estefanely F Travasso</t>
  </si>
  <si>
    <t>CREA 5071074618</t>
  </si>
  <si>
    <t>Sergio Victor Borges Barbosa</t>
  </si>
  <si>
    <t>Prefeito Municipal de Apiaí</t>
  </si>
  <si>
    <t>Jose Roberto Coelho</t>
  </si>
  <si>
    <t>Secretario de Obras</t>
  </si>
  <si>
    <t>Luciana Lepinsk</t>
  </si>
  <si>
    <t xml:space="preserve">Coordenadora de Convênios </t>
  </si>
  <si>
    <t>SINAPI ( Mês de Referencia : 04 /2026) - CPOS / CDHU (02/2026) - SEM DESONERAÇÃO</t>
  </si>
  <si>
    <t>04883/ORSE</t>
  </si>
  <si>
    <t>Valor Orçado: Três milhões, cento e quatorze mil, quinhentos e sessenta e sete reais e oitenta e um centavos</t>
  </si>
  <si>
    <t>Apiaí. 25 de maio de 2026</t>
  </si>
  <si>
    <t>Engenheira de fiscalização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</si>
</sst>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R\$\ #,##0.00"/>
    <numFmt numFmtId="165" formatCode="#,##0.00%"/>
  </numFmts>
  <fonts count="518" x14ac:knownFonts="1"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6"/>
      <color rgb="FF000000"/>
      <name val="Arial"/>
      <family val="2"/>
    </font>
    <font>
      <b/>
      <sz val="14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17" fillId="0" borderId="0" applyFont="0" applyFill="0" applyBorder="0" applyAlignment="0" applyProtection="0"/>
  </cellStyleXfs>
  <cellXfs count="80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95" fillId="3" borderId="1" xfId="0" applyFont="1" applyFill="1" applyBorder="1" applyAlignment="1">
      <alignment horizontal="center" vertical="center" wrapText="1"/>
    </xf>
    <xf numFmtId="0" fontId="496" fillId="2" borderId="0" xfId="0" applyFont="1" applyFill="1" applyAlignment="1">
      <alignment horizontal="center"/>
    </xf>
    <xf numFmtId="0" fontId="497" fillId="0" borderId="0" xfId="0" applyFont="1" applyAlignment="1">
      <alignment horizontal="center" vertical="center" wrapText="1"/>
    </xf>
    <xf numFmtId="0" fontId="498" fillId="0" borderId="0" xfId="0" applyFont="1" applyAlignment="1">
      <alignment horizontal="center" vertical="center" wrapText="1"/>
    </xf>
    <xf numFmtId="0" fontId="499" fillId="0" borderId="0" xfId="0" applyFont="1" applyAlignment="1">
      <alignment horizontal="center" vertical="center" wrapText="1"/>
    </xf>
    <xf numFmtId="0" fontId="500" fillId="0" borderId="0" xfId="0" applyFont="1" applyAlignment="1">
      <alignment horizontal="center" vertical="center" wrapText="1"/>
    </xf>
    <xf numFmtId="0" fontId="501" fillId="0" borderId="0" xfId="0" applyFont="1" applyAlignment="1">
      <alignment horizontal="center" vertical="center" wrapText="1"/>
    </xf>
    <xf numFmtId="0" fontId="502" fillId="0" borderId="0" xfId="0" applyFont="1" applyAlignment="1">
      <alignment horizontal="center" vertical="center" wrapText="1"/>
    </xf>
    <xf numFmtId="0" fontId="503" fillId="0" borderId="0" xfId="0" applyFont="1" applyAlignment="1">
      <alignment horizontal="center" vertical="center" wrapText="1"/>
    </xf>
    <xf numFmtId="0" fontId="504" fillId="0" borderId="0" xfId="0" applyFont="1" applyAlignment="1">
      <alignment horizontal="center" vertical="center" wrapText="1"/>
    </xf>
    <xf numFmtId="0" fontId="505" fillId="0" borderId="0" xfId="0" applyFont="1" applyAlignment="1">
      <alignment horizontal="center" vertical="center" wrapText="1"/>
    </xf>
    <xf numFmtId="0" fontId="506" fillId="0" borderId="0" xfId="0" applyFont="1" applyAlignment="1">
      <alignment horizontal="center" vertical="center" wrapText="1"/>
    </xf>
    <xf numFmtId="0" fontId="507" fillId="0" borderId="0" xfId="0" applyFont="1" applyAlignment="1">
      <alignment horizontal="center" vertical="center" wrapText="1"/>
    </xf>
    <xf numFmtId="0" fontId="508" fillId="0" borderId="0" xfId="0" applyFont="1" applyAlignment="1">
      <alignment horizontal="center" vertical="center" wrapText="1"/>
    </xf>
    <xf numFmtId="0" fontId="509" fillId="0" borderId="0" xfId="0" applyFont="1" applyAlignment="1">
      <alignment horizontal="center" vertical="center" wrapText="1"/>
    </xf>
    <xf numFmtId="0" fontId="510" fillId="0" borderId="0" xfId="0" applyFont="1" applyAlignment="1">
      <alignment horizontal="center" vertical="center" wrapText="1"/>
    </xf>
    <xf numFmtId="0" fontId="495" fillId="3" borderId="1" xfId="0" applyFont="1" applyFill="1" applyBorder="1" applyAlignment="1">
      <alignment vertical="center" wrapText="1"/>
    </xf>
    <xf numFmtId="0" fontId="511" fillId="3" borderId="10" xfId="0" applyFont="1" applyFill="1" applyBorder="1" applyAlignment="1">
      <alignment horizontal="left" wrapText="1"/>
    </xf>
    <xf numFmtId="0" fontId="512" fillId="3" borderId="1" xfId="0" applyFont="1" applyFill="1" applyBorder="1" applyAlignment="1">
      <alignment horizontal="left" wrapText="1"/>
    </xf>
    <xf numFmtId="0" fontId="514" fillId="3" borderId="0" xfId="0" applyFont="1" applyFill="1" applyAlignment="1">
      <alignment wrapText="1"/>
    </xf>
    <xf numFmtId="4" fontId="495" fillId="3" borderId="11" xfId="0" applyNumberFormat="1" applyFont="1" applyFill="1" applyBorder="1" applyAlignment="1">
      <alignment horizontal="center" vertical="center" wrapText="1"/>
    </xf>
    <xf numFmtId="0" fontId="0" fillId="0" borderId="6" xfId="0" applyBorder="1"/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vertical="center" wrapText="1"/>
    </xf>
    <xf numFmtId="4" fontId="17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 wrapText="1"/>
    </xf>
    <xf numFmtId="4" fontId="21" fillId="0" borderId="12" xfId="0" applyNumberFormat="1" applyFont="1" applyBorder="1" applyAlignment="1">
      <alignment vertical="center"/>
    </xf>
    <xf numFmtId="0" fontId="25" fillId="3" borderId="1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vertical="center" wrapText="1"/>
    </xf>
    <xf numFmtId="4" fontId="27" fillId="0" borderId="12" xfId="0" applyNumberFormat="1" applyFont="1" applyBorder="1" applyAlignment="1">
      <alignment vertical="center"/>
    </xf>
    <xf numFmtId="0" fontId="31" fillId="0" borderId="12" xfId="0" applyFont="1" applyBorder="1" applyAlignment="1">
      <alignment vertical="center" wrapText="1"/>
    </xf>
    <xf numFmtId="4" fontId="32" fillId="0" borderId="12" xfId="0" applyNumberFormat="1" applyFont="1" applyBorder="1" applyAlignment="1">
      <alignment vertical="center"/>
    </xf>
    <xf numFmtId="0" fontId="36" fillId="0" borderId="12" xfId="0" applyFont="1" applyBorder="1" applyAlignment="1">
      <alignment vertical="center" wrapText="1"/>
    </xf>
    <xf numFmtId="4" fontId="37" fillId="0" borderId="12" xfId="0" applyNumberFormat="1" applyFont="1" applyBorder="1" applyAlignment="1">
      <alignment vertical="center"/>
    </xf>
    <xf numFmtId="0" fontId="41" fillId="0" borderId="12" xfId="0" applyFont="1" applyBorder="1" applyAlignment="1">
      <alignment vertical="center" wrapText="1"/>
    </xf>
    <xf numFmtId="4" fontId="42" fillId="0" borderId="12" xfId="0" applyNumberFormat="1" applyFont="1" applyBorder="1" applyAlignment="1">
      <alignment vertical="center"/>
    </xf>
    <xf numFmtId="0" fontId="46" fillId="0" borderId="12" xfId="0" applyFont="1" applyBorder="1" applyAlignment="1">
      <alignment vertical="center" wrapText="1"/>
    </xf>
    <xf numFmtId="4" fontId="47" fillId="0" borderId="12" xfId="0" applyNumberFormat="1" applyFont="1" applyBorder="1" applyAlignment="1">
      <alignment vertical="center"/>
    </xf>
    <xf numFmtId="0" fontId="51" fillId="3" borderId="12" xfId="0" applyFont="1" applyFill="1" applyBorder="1" applyAlignment="1">
      <alignment vertical="center" wrapText="1"/>
    </xf>
    <xf numFmtId="0" fontId="52" fillId="0" borderId="12" xfId="0" applyFont="1" applyBorder="1" applyAlignment="1">
      <alignment vertical="center" wrapText="1"/>
    </xf>
    <xf numFmtId="4" fontId="53" fillId="0" borderId="12" xfId="0" applyNumberFormat="1" applyFont="1" applyBorder="1" applyAlignment="1">
      <alignment vertical="center"/>
    </xf>
    <xf numFmtId="0" fontId="57" fillId="0" borderId="12" xfId="0" applyFont="1" applyBorder="1" applyAlignment="1">
      <alignment vertical="center" wrapText="1"/>
    </xf>
    <xf numFmtId="4" fontId="58" fillId="0" borderId="12" xfId="0" applyNumberFormat="1" applyFont="1" applyBorder="1" applyAlignment="1">
      <alignment vertical="center"/>
    </xf>
    <xf numFmtId="0" fontId="62" fillId="0" borderId="12" xfId="0" applyFont="1" applyBorder="1" applyAlignment="1">
      <alignment vertical="center" wrapText="1"/>
    </xf>
    <xf numFmtId="4" fontId="63" fillId="0" borderId="12" xfId="0" applyNumberFormat="1" applyFont="1" applyBorder="1" applyAlignment="1">
      <alignment vertical="center"/>
    </xf>
    <xf numFmtId="0" fontId="67" fillId="0" borderId="12" xfId="0" applyFont="1" applyBorder="1" applyAlignment="1">
      <alignment vertical="center" wrapText="1"/>
    </xf>
    <xf numFmtId="4" fontId="68" fillId="0" borderId="12" xfId="0" applyNumberFormat="1" applyFont="1" applyBorder="1" applyAlignment="1">
      <alignment vertical="center"/>
    </xf>
    <xf numFmtId="0" fontId="72" fillId="0" borderId="12" xfId="0" applyFont="1" applyBorder="1" applyAlignment="1">
      <alignment vertical="center" wrapText="1"/>
    </xf>
    <xf numFmtId="4" fontId="73" fillId="0" borderId="12" xfId="0" applyNumberFormat="1" applyFont="1" applyBorder="1" applyAlignment="1">
      <alignment vertical="center"/>
    </xf>
    <xf numFmtId="0" fontId="77" fillId="0" borderId="12" xfId="0" applyFont="1" applyBorder="1" applyAlignment="1">
      <alignment vertical="center" wrapText="1"/>
    </xf>
    <xf numFmtId="4" fontId="78" fillId="0" borderId="12" xfId="0" applyNumberFormat="1" applyFont="1" applyBorder="1" applyAlignment="1">
      <alignment vertical="center"/>
    </xf>
    <xf numFmtId="0" fontId="82" fillId="0" borderId="12" xfId="0" applyFont="1" applyBorder="1" applyAlignment="1">
      <alignment vertical="center" wrapText="1"/>
    </xf>
    <xf numFmtId="4" fontId="83" fillId="0" borderId="12" xfId="0" applyNumberFormat="1" applyFont="1" applyBorder="1" applyAlignment="1">
      <alignment vertical="center"/>
    </xf>
    <xf numFmtId="0" fontId="87" fillId="0" borderId="12" xfId="0" applyFont="1" applyBorder="1" applyAlignment="1">
      <alignment vertical="center" wrapText="1"/>
    </xf>
    <xf numFmtId="4" fontId="88" fillId="0" borderId="12" xfId="0" applyNumberFormat="1" applyFont="1" applyBorder="1" applyAlignment="1">
      <alignment vertical="center"/>
    </xf>
    <xf numFmtId="0" fontId="92" fillId="3" borderId="12" xfId="0" applyFont="1" applyFill="1" applyBorder="1" applyAlignment="1">
      <alignment vertical="center" wrapText="1"/>
    </xf>
    <xf numFmtId="0" fontId="93" fillId="0" borderId="12" xfId="0" applyFont="1" applyBorder="1" applyAlignment="1">
      <alignment vertical="center" wrapText="1"/>
    </xf>
    <xf numFmtId="4" fontId="94" fillId="0" borderId="12" xfId="0" applyNumberFormat="1" applyFont="1" applyBorder="1" applyAlignment="1">
      <alignment vertical="center"/>
    </xf>
    <xf numFmtId="0" fontId="98" fillId="0" borderId="12" xfId="0" applyFont="1" applyBorder="1" applyAlignment="1">
      <alignment vertical="center" wrapText="1"/>
    </xf>
    <xf numFmtId="4" fontId="99" fillId="0" borderId="12" xfId="0" applyNumberFormat="1" applyFont="1" applyBorder="1" applyAlignment="1">
      <alignment vertical="center"/>
    </xf>
    <xf numFmtId="0" fontId="103" fillId="0" borderId="12" xfId="0" applyFont="1" applyBorder="1" applyAlignment="1">
      <alignment vertical="center" wrapText="1"/>
    </xf>
    <xf numFmtId="4" fontId="104" fillId="0" borderId="12" xfId="0" applyNumberFormat="1" applyFont="1" applyBorder="1" applyAlignment="1">
      <alignment vertical="center"/>
    </xf>
    <xf numFmtId="0" fontId="108" fillId="0" borderId="12" xfId="0" applyFont="1" applyBorder="1" applyAlignment="1">
      <alignment vertical="center" wrapText="1"/>
    </xf>
    <xf numFmtId="4" fontId="109" fillId="0" borderId="12" xfId="0" applyNumberFormat="1" applyFont="1" applyBorder="1" applyAlignment="1">
      <alignment vertical="center"/>
    </xf>
    <xf numFmtId="0" fontId="113" fillId="3" borderId="12" xfId="0" applyFont="1" applyFill="1" applyBorder="1" applyAlignment="1">
      <alignment vertical="center" wrapText="1"/>
    </xf>
    <xf numFmtId="0" fontId="114" fillId="0" borderId="12" xfId="0" applyFont="1" applyBorder="1" applyAlignment="1">
      <alignment vertical="center" wrapText="1"/>
    </xf>
    <xf numFmtId="4" fontId="115" fillId="0" borderId="12" xfId="0" applyNumberFormat="1" applyFont="1" applyBorder="1" applyAlignment="1">
      <alignment vertical="center"/>
    </xf>
    <xf numFmtId="0" fontId="119" fillId="0" borderId="12" xfId="0" applyFont="1" applyBorder="1" applyAlignment="1">
      <alignment vertical="center" wrapText="1"/>
    </xf>
    <xf numFmtId="4" fontId="120" fillId="0" borderId="12" xfId="0" applyNumberFormat="1" applyFont="1" applyBorder="1" applyAlignment="1">
      <alignment vertical="center"/>
    </xf>
    <xf numFmtId="0" fontId="124" fillId="0" borderId="12" xfId="0" applyFont="1" applyBorder="1" applyAlignment="1">
      <alignment vertical="center" wrapText="1"/>
    </xf>
    <xf numFmtId="4" fontId="125" fillId="0" borderId="12" xfId="0" applyNumberFormat="1" applyFont="1" applyBorder="1" applyAlignment="1">
      <alignment vertical="center"/>
    </xf>
    <xf numFmtId="0" fontId="129" fillId="3" borderId="12" xfId="0" applyFont="1" applyFill="1" applyBorder="1" applyAlignment="1">
      <alignment vertical="center" wrapText="1"/>
    </xf>
    <xf numFmtId="0" fontId="130" fillId="0" borderId="12" xfId="0" applyFont="1" applyBorder="1" applyAlignment="1">
      <alignment vertical="center" wrapText="1"/>
    </xf>
    <xf numFmtId="4" fontId="131" fillId="0" borderId="12" xfId="0" applyNumberFormat="1" applyFont="1" applyBorder="1" applyAlignment="1">
      <alignment vertical="center"/>
    </xf>
    <xf numFmtId="0" fontId="135" fillId="0" borderId="12" xfId="0" applyFont="1" applyBorder="1" applyAlignment="1">
      <alignment vertical="center" wrapText="1"/>
    </xf>
    <xf numFmtId="4" fontId="136" fillId="0" borderId="12" xfId="0" applyNumberFormat="1" applyFont="1" applyBorder="1" applyAlignment="1">
      <alignment vertical="center"/>
    </xf>
    <xf numFmtId="0" fontId="140" fillId="0" borderId="12" xfId="0" applyFont="1" applyBorder="1" applyAlignment="1">
      <alignment vertical="center" wrapText="1"/>
    </xf>
    <xf numFmtId="4" fontId="141" fillId="0" borderId="12" xfId="0" applyNumberFormat="1" applyFont="1" applyBorder="1" applyAlignment="1">
      <alignment vertical="center"/>
    </xf>
    <xf numFmtId="0" fontId="145" fillId="0" borderId="12" xfId="0" applyFont="1" applyBorder="1" applyAlignment="1">
      <alignment vertical="center" wrapText="1"/>
    </xf>
    <xf numFmtId="4" fontId="146" fillId="0" borderId="12" xfId="0" applyNumberFormat="1" applyFont="1" applyBorder="1" applyAlignment="1">
      <alignment vertical="center"/>
    </xf>
    <xf numFmtId="0" fontId="150" fillId="3" borderId="12" xfId="0" applyFont="1" applyFill="1" applyBorder="1" applyAlignment="1">
      <alignment vertical="center" wrapText="1"/>
    </xf>
    <xf numFmtId="0" fontId="151" fillId="0" borderId="12" xfId="0" applyFont="1" applyBorder="1" applyAlignment="1">
      <alignment vertical="center" wrapText="1"/>
    </xf>
    <xf numFmtId="4" fontId="152" fillId="0" borderId="12" xfId="0" applyNumberFormat="1" applyFont="1" applyBorder="1" applyAlignment="1">
      <alignment vertical="center"/>
    </xf>
    <xf numFmtId="0" fontId="156" fillId="0" borderId="12" xfId="0" applyFont="1" applyBorder="1" applyAlignment="1">
      <alignment vertical="center" wrapText="1"/>
    </xf>
    <xf numFmtId="4" fontId="157" fillId="0" borderId="12" xfId="0" applyNumberFormat="1" applyFont="1" applyBorder="1" applyAlignment="1">
      <alignment vertical="center"/>
    </xf>
    <xf numFmtId="0" fontId="161" fillId="0" borderId="12" xfId="0" applyFont="1" applyBorder="1" applyAlignment="1">
      <alignment vertical="center" wrapText="1"/>
    </xf>
    <xf numFmtId="4" fontId="162" fillId="0" borderId="12" xfId="0" applyNumberFormat="1" applyFont="1" applyBorder="1" applyAlignment="1">
      <alignment vertical="center"/>
    </xf>
    <xf numFmtId="0" fontId="166" fillId="0" borderId="12" xfId="0" applyFont="1" applyBorder="1" applyAlignment="1">
      <alignment vertical="center" wrapText="1"/>
    </xf>
    <xf numFmtId="4" fontId="167" fillId="0" borderId="12" xfId="0" applyNumberFormat="1" applyFont="1" applyBorder="1" applyAlignment="1">
      <alignment vertical="center"/>
    </xf>
    <xf numFmtId="0" fontId="171" fillId="0" borderId="12" xfId="0" applyFont="1" applyBorder="1" applyAlignment="1">
      <alignment vertical="center" wrapText="1"/>
    </xf>
    <xf numFmtId="4" fontId="172" fillId="0" borderId="12" xfId="0" applyNumberFormat="1" applyFont="1" applyBorder="1" applyAlignment="1">
      <alignment vertical="center"/>
    </xf>
    <xf numFmtId="0" fontId="176" fillId="0" borderId="12" xfId="0" applyFont="1" applyBorder="1" applyAlignment="1">
      <alignment vertical="center" wrapText="1"/>
    </xf>
    <xf numFmtId="4" fontId="177" fillId="0" borderId="12" xfId="0" applyNumberFormat="1" applyFont="1" applyBorder="1" applyAlignment="1">
      <alignment vertical="center"/>
    </xf>
    <xf numFmtId="0" fontId="181" fillId="3" borderId="12" xfId="0" applyFont="1" applyFill="1" applyBorder="1" applyAlignment="1">
      <alignment vertical="center" wrapText="1"/>
    </xf>
    <xf numFmtId="0" fontId="182" fillId="0" borderId="12" xfId="0" applyFont="1" applyBorder="1" applyAlignment="1">
      <alignment vertical="center" wrapText="1"/>
    </xf>
    <xf numFmtId="4" fontId="183" fillId="0" borderId="12" xfId="0" applyNumberFormat="1" applyFont="1" applyBorder="1" applyAlignment="1">
      <alignment vertical="center"/>
    </xf>
    <xf numFmtId="0" fontId="187" fillId="0" borderId="12" xfId="0" applyFont="1" applyBorder="1" applyAlignment="1">
      <alignment vertical="center" wrapText="1"/>
    </xf>
    <xf numFmtId="4" fontId="188" fillId="0" borderId="12" xfId="0" applyNumberFormat="1" applyFont="1" applyBorder="1" applyAlignment="1">
      <alignment vertical="center"/>
    </xf>
    <xf numFmtId="0" fontId="192" fillId="0" borderId="12" xfId="0" applyFont="1" applyBorder="1" applyAlignment="1">
      <alignment vertical="center" wrapText="1"/>
    </xf>
    <xf numFmtId="4" fontId="193" fillId="0" borderId="12" xfId="0" applyNumberFormat="1" applyFont="1" applyBorder="1" applyAlignment="1">
      <alignment vertical="center"/>
    </xf>
    <xf numFmtId="0" fontId="197" fillId="0" borderId="12" xfId="0" applyFont="1" applyBorder="1" applyAlignment="1">
      <alignment vertical="center" wrapText="1"/>
    </xf>
    <xf numFmtId="4" fontId="198" fillId="0" borderId="12" xfId="0" applyNumberFormat="1" applyFont="1" applyBorder="1" applyAlignment="1">
      <alignment vertical="center"/>
    </xf>
    <xf numFmtId="0" fontId="202" fillId="0" borderId="12" xfId="0" applyFont="1" applyBorder="1" applyAlignment="1">
      <alignment vertical="center" wrapText="1"/>
    </xf>
    <xf numFmtId="4" fontId="203" fillId="0" borderId="12" xfId="0" applyNumberFormat="1" applyFont="1" applyBorder="1" applyAlignment="1">
      <alignment vertical="center"/>
    </xf>
    <xf numFmtId="0" fontId="207" fillId="0" borderId="12" xfId="0" applyFont="1" applyBorder="1" applyAlignment="1">
      <alignment vertical="center" wrapText="1"/>
    </xf>
    <xf numFmtId="4" fontId="208" fillId="0" borderId="12" xfId="0" applyNumberFormat="1" applyFont="1" applyBorder="1" applyAlignment="1">
      <alignment vertical="center"/>
    </xf>
    <xf numFmtId="0" fontId="212" fillId="3" borderId="12" xfId="0" applyFont="1" applyFill="1" applyBorder="1" applyAlignment="1">
      <alignment vertical="center" wrapText="1"/>
    </xf>
    <xf numFmtId="0" fontId="213" fillId="0" borderId="12" xfId="0" applyFont="1" applyBorder="1" applyAlignment="1">
      <alignment vertical="center" wrapText="1"/>
    </xf>
    <xf numFmtId="4" fontId="214" fillId="0" borderId="12" xfId="0" applyNumberFormat="1" applyFont="1" applyBorder="1" applyAlignment="1">
      <alignment vertical="center"/>
    </xf>
    <xf numFmtId="0" fontId="218" fillId="0" borderId="12" xfId="0" applyFont="1" applyBorder="1" applyAlignment="1">
      <alignment vertical="center" wrapText="1"/>
    </xf>
    <xf numFmtId="4" fontId="219" fillId="0" borderId="12" xfId="0" applyNumberFormat="1" applyFont="1" applyBorder="1" applyAlignment="1">
      <alignment vertical="center"/>
    </xf>
    <xf numFmtId="0" fontId="223" fillId="0" borderId="12" xfId="0" applyFont="1" applyBorder="1" applyAlignment="1">
      <alignment vertical="center" wrapText="1"/>
    </xf>
    <xf numFmtId="4" fontId="224" fillId="0" borderId="12" xfId="0" applyNumberFormat="1" applyFont="1" applyBorder="1" applyAlignment="1">
      <alignment vertical="center"/>
    </xf>
    <xf numFmtId="0" fontId="228" fillId="0" borderId="12" xfId="0" applyFont="1" applyBorder="1" applyAlignment="1">
      <alignment vertical="center" wrapText="1"/>
    </xf>
    <xf numFmtId="4" fontId="229" fillId="0" borderId="12" xfId="0" applyNumberFormat="1" applyFont="1" applyBorder="1" applyAlignment="1">
      <alignment vertical="center"/>
    </xf>
    <xf numFmtId="0" fontId="233" fillId="0" borderId="12" xfId="0" applyFont="1" applyBorder="1" applyAlignment="1">
      <alignment vertical="center" wrapText="1"/>
    </xf>
    <xf numFmtId="4" fontId="234" fillId="0" borderId="12" xfId="0" applyNumberFormat="1" applyFont="1" applyBorder="1" applyAlignment="1">
      <alignment vertical="center"/>
    </xf>
    <xf numFmtId="0" fontId="238" fillId="0" borderId="12" xfId="0" applyFont="1" applyBorder="1" applyAlignment="1">
      <alignment vertical="center" wrapText="1"/>
    </xf>
    <xf numFmtId="4" fontId="239" fillId="0" borderId="12" xfId="0" applyNumberFormat="1" applyFont="1" applyBorder="1" applyAlignment="1">
      <alignment vertical="center"/>
    </xf>
    <xf numFmtId="0" fontId="243" fillId="3" borderId="12" xfId="0" applyFont="1" applyFill="1" applyBorder="1" applyAlignment="1">
      <alignment vertical="center" wrapText="1"/>
    </xf>
    <xf numFmtId="0" fontId="244" fillId="0" borderId="12" xfId="0" applyFont="1" applyBorder="1" applyAlignment="1">
      <alignment vertical="center" wrapText="1"/>
    </xf>
    <xf numFmtId="4" fontId="245" fillId="0" borderId="12" xfId="0" applyNumberFormat="1" applyFont="1" applyBorder="1" applyAlignment="1">
      <alignment vertical="center"/>
    </xf>
    <xf numFmtId="0" fontId="249" fillId="0" borderId="12" xfId="0" applyFont="1" applyBorder="1" applyAlignment="1">
      <alignment vertical="center" wrapText="1"/>
    </xf>
    <xf numFmtId="4" fontId="250" fillId="0" borderId="12" xfId="0" applyNumberFormat="1" applyFont="1" applyBorder="1" applyAlignment="1">
      <alignment vertical="center"/>
    </xf>
    <xf numFmtId="0" fontId="254" fillId="0" borderId="12" xfId="0" applyFont="1" applyBorder="1" applyAlignment="1">
      <alignment vertical="center" wrapText="1"/>
    </xf>
    <xf numFmtId="4" fontId="255" fillId="0" borderId="12" xfId="0" applyNumberFormat="1" applyFont="1" applyBorder="1" applyAlignment="1">
      <alignment vertical="center"/>
    </xf>
    <xf numFmtId="0" fontId="259" fillId="0" borderId="12" xfId="0" applyFont="1" applyBorder="1" applyAlignment="1">
      <alignment vertical="center" wrapText="1"/>
    </xf>
    <xf numFmtId="4" fontId="260" fillId="0" borderId="12" xfId="0" applyNumberFormat="1" applyFont="1" applyBorder="1" applyAlignment="1">
      <alignment vertical="center"/>
    </xf>
    <xf numFmtId="0" fontId="264" fillId="3" borderId="12" xfId="0" applyFont="1" applyFill="1" applyBorder="1" applyAlignment="1">
      <alignment vertical="center" wrapText="1"/>
    </xf>
    <xf numFmtId="0" fontId="265" fillId="0" borderId="12" xfId="0" applyFont="1" applyBorder="1" applyAlignment="1">
      <alignment vertical="center" wrapText="1"/>
    </xf>
    <xf numFmtId="4" fontId="266" fillId="0" borderId="12" xfId="0" applyNumberFormat="1" applyFont="1" applyBorder="1" applyAlignment="1">
      <alignment vertical="center"/>
    </xf>
    <xf numFmtId="0" fontId="270" fillId="0" borderId="12" xfId="0" applyFont="1" applyBorder="1" applyAlignment="1">
      <alignment vertical="center" wrapText="1"/>
    </xf>
    <xf numFmtId="4" fontId="271" fillId="0" borderId="12" xfId="0" applyNumberFormat="1" applyFont="1" applyBorder="1" applyAlignment="1">
      <alignment vertical="center"/>
    </xf>
    <xf numFmtId="0" fontId="275" fillId="3" borderId="12" xfId="0" applyFont="1" applyFill="1" applyBorder="1" applyAlignment="1">
      <alignment vertical="center" wrapText="1"/>
    </xf>
    <xf numFmtId="0" fontId="276" fillId="0" borderId="12" xfId="0" applyFont="1" applyBorder="1" applyAlignment="1">
      <alignment vertical="center" wrapText="1"/>
    </xf>
    <xf numFmtId="4" fontId="277" fillId="0" borderId="12" xfId="0" applyNumberFormat="1" applyFont="1" applyBorder="1" applyAlignment="1">
      <alignment vertical="center"/>
    </xf>
    <xf numFmtId="0" fontId="281" fillId="0" borderId="12" xfId="0" applyFont="1" applyBorder="1" applyAlignment="1">
      <alignment vertical="center" wrapText="1"/>
    </xf>
    <xf numFmtId="4" fontId="282" fillId="0" borderId="12" xfId="0" applyNumberFormat="1" applyFont="1" applyBorder="1" applyAlignment="1">
      <alignment vertical="center"/>
    </xf>
    <xf numFmtId="0" fontId="286" fillId="0" borderId="12" xfId="0" applyFont="1" applyBorder="1" applyAlignment="1">
      <alignment vertical="center" wrapText="1"/>
    </xf>
    <xf numFmtId="4" fontId="287" fillId="0" borderId="12" xfId="0" applyNumberFormat="1" applyFont="1" applyBorder="1" applyAlignment="1">
      <alignment vertical="center"/>
    </xf>
    <xf numFmtId="0" fontId="291" fillId="0" borderId="12" xfId="0" applyFont="1" applyBorder="1" applyAlignment="1">
      <alignment vertical="center" wrapText="1"/>
    </xf>
    <xf numFmtId="4" fontId="292" fillId="0" borderId="12" xfId="0" applyNumberFormat="1" applyFont="1" applyBorder="1" applyAlignment="1">
      <alignment vertical="center"/>
    </xf>
    <xf numFmtId="0" fontId="296" fillId="0" borderId="12" xfId="0" applyFont="1" applyBorder="1" applyAlignment="1">
      <alignment vertical="center" wrapText="1"/>
    </xf>
    <xf numFmtId="4" fontId="297" fillId="0" borderId="12" xfId="0" applyNumberFormat="1" applyFont="1" applyBorder="1" applyAlignment="1">
      <alignment vertical="center"/>
    </xf>
    <xf numFmtId="0" fontId="301" fillId="0" borderId="12" xfId="0" applyFont="1" applyBorder="1" applyAlignment="1">
      <alignment vertical="center" wrapText="1"/>
    </xf>
    <xf numFmtId="4" fontId="302" fillId="0" borderId="12" xfId="0" applyNumberFormat="1" applyFont="1" applyBorder="1" applyAlignment="1">
      <alignment vertical="center"/>
    </xf>
    <xf numFmtId="0" fontId="306" fillId="0" borderId="12" xfId="0" applyFont="1" applyBorder="1" applyAlignment="1">
      <alignment vertical="center" wrapText="1"/>
    </xf>
    <xf numFmtId="4" fontId="307" fillId="0" borderId="12" xfId="0" applyNumberFormat="1" applyFont="1" applyBorder="1" applyAlignment="1">
      <alignment vertical="center"/>
    </xf>
    <xf numFmtId="0" fontId="309" fillId="0" borderId="12" xfId="0" applyFont="1" applyBorder="1" applyAlignment="1">
      <alignment vertical="center" wrapText="1"/>
    </xf>
    <xf numFmtId="4" fontId="310" fillId="0" borderId="12" xfId="0" applyNumberFormat="1" applyFont="1" applyBorder="1" applyAlignment="1">
      <alignment vertical="center"/>
    </xf>
    <xf numFmtId="0" fontId="313" fillId="0" borderId="12" xfId="0" applyFont="1" applyBorder="1" applyAlignment="1">
      <alignment vertical="center" wrapText="1"/>
    </xf>
    <xf numFmtId="4" fontId="314" fillId="0" borderId="12" xfId="0" applyNumberFormat="1" applyFont="1" applyBorder="1" applyAlignment="1">
      <alignment vertical="center"/>
    </xf>
    <xf numFmtId="0" fontId="318" fillId="0" borderId="12" xfId="0" applyFont="1" applyBorder="1" applyAlignment="1">
      <alignment vertical="center" wrapText="1"/>
    </xf>
    <xf numFmtId="4" fontId="319" fillId="0" borderId="12" xfId="0" applyNumberFormat="1" applyFont="1" applyBorder="1" applyAlignment="1">
      <alignment vertical="center"/>
    </xf>
    <xf numFmtId="0" fontId="323" fillId="0" borderId="12" xfId="0" applyFont="1" applyBorder="1" applyAlignment="1">
      <alignment vertical="center" wrapText="1"/>
    </xf>
    <xf numFmtId="4" fontId="324" fillId="0" borderId="12" xfId="0" applyNumberFormat="1" applyFont="1" applyBorder="1" applyAlignment="1">
      <alignment vertical="center"/>
    </xf>
    <xf numFmtId="0" fontId="328" fillId="0" borderId="12" xfId="0" applyFont="1" applyBorder="1" applyAlignment="1">
      <alignment vertical="center" wrapText="1"/>
    </xf>
    <xf numFmtId="4" fontId="329" fillId="0" borderId="12" xfId="0" applyNumberFormat="1" applyFont="1" applyBorder="1" applyAlignment="1">
      <alignment vertical="center"/>
    </xf>
    <xf numFmtId="0" fontId="333" fillId="0" borderId="12" xfId="0" applyFont="1" applyBorder="1" applyAlignment="1">
      <alignment vertical="center" wrapText="1"/>
    </xf>
    <xf numFmtId="4" fontId="334" fillId="0" borderId="12" xfId="0" applyNumberFormat="1" applyFont="1" applyBorder="1" applyAlignment="1">
      <alignment vertical="center"/>
    </xf>
    <xf numFmtId="0" fontId="338" fillId="0" borderId="12" xfId="0" applyFont="1" applyBorder="1" applyAlignment="1">
      <alignment vertical="center" wrapText="1"/>
    </xf>
    <xf numFmtId="4" fontId="339" fillId="0" borderId="12" xfId="0" applyNumberFormat="1" applyFont="1" applyBorder="1" applyAlignment="1">
      <alignment vertical="center"/>
    </xf>
    <xf numFmtId="0" fontId="343" fillId="0" borderId="12" xfId="0" applyFont="1" applyBorder="1" applyAlignment="1">
      <alignment vertical="center" wrapText="1"/>
    </xf>
    <xf numFmtId="4" fontId="344" fillId="0" borderId="12" xfId="0" applyNumberFormat="1" applyFont="1" applyBorder="1" applyAlignment="1">
      <alignment vertical="center"/>
    </xf>
    <xf numFmtId="0" fontId="348" fillId="0" borderId="12" xfId="0" applyFont="1" applyBorder="1" applyAlignment="1">
      <alignment vertical="center" wrapText="1"/>
    </xf>
    <xf numFmtId="4" fontId="349" fillId="0" borderId="12" xfId="0" applyNumberFormat="1" applyFont="1" applyBorder="1" applyAlignment="1">
      <alignment vertical="center"/>
    </xf>
    <xf numFmtId="0" fontId="353" fillId="0" borderId="12" xfId="0" applyFont="1" applyBorder="1" applyAlignment="1">
      <alignment vertical="center" wrapText="1"/>
    </xf>
    <xf numFmtId="4" fontId="354" fillId="0" borderId="12" xfId="0" applyNumberFormat="1" applyFont="1" applyBorder="1" applyAlignment="1">
      <alignment vertical="center"/>
    </xf>
    <xf numFmtId="0" fontId="358" fillId="0" borderId="12" xfId="0" applyFont="1" applyBorder="1" applyAlignment="1">
      <alignment vertical="center" wrapText="1"/>
    </xf>
    <xf numFmtId="4" fontId="359" fillId="0" borderId="12" xfId="0" applyNumberFormat="1" applyFont="1" applyBorder="1" applyAlignment="1">
      <alignment vertical="center"/>
    </xf>
    <xf numFmtId="0" fontId="363" fillId="0" borderId="12" xfId="0" applyFont="1" applyBorder="1" applyAlignment="1">
      <alignment vertical="center" wrapText="1"/>
    </xf>
    <xf numFmtId="4" fontId="364" fillId="0" borderId="12" xfId="0" applyNumberFormat="1" applyFont="1" applyBorder="1" applyAlignment="1">
      <alignment vertical="center"/>
    </xf>
    <xf numFmtId="0" fontId="368" fillId="0" borderId="12" xfId="0" applyFont="1" applyBorder="1" applyAlignment="1">
      <alignment vertical="center" wrapText="1"/>
    </xf>
    <xf numFmtId="4" fontId="369" fillId="0" borderId="12" xfId="0" applyNumberFormat="1" applyFont="1" applyBorder="1" applyAlignment="1">
      <alignment vertical="center"/>
    </xf>
    <xf numFmtId="0" fontId="373" fillId="0" borderId="12" xfId="0" applyFont="1" applyBorder="1" applyAlignment="1">
      <alignment vertical="center" wrapText="1"/>
    </xf>
    <xf numFmtId="4" fontId="374" fillId="0" borderId="12" xfId="0" applyNumberFormat="1" applyFont="1" applyBorder="1" applyAlignment="1">
      <alignment vertical="center"/>
    </xf>
    <xf numFmtId="0" fontId="378" fillId="0" borderId="12" xfId="0" applyFont="1" applyBorder="1" applyAlignment="1">
      <alignment vertical="center" wrapText="1"/>
    </xf>
    <xf numFmtId="4" fontId="379" fillId="0" borderId="12" xfId="0" applyNumberFormat="1" applyFont="1" applyBorder="1" applyAlignment="1">
      <alignment vertical="center"/>
    </xf>
    <xf numFmtId="0" fontId="383" fillId="0" borderId="12" xfId="0" applyFont="1" applyBorder="1" applyAlignment="1">
      <alignment vertical="center" wrapText="1"/>
    </xf>
    <xf numFmtId="4" fontId="384" fillId="0" borderId="12" xfId="0" applyNumberFormat="1" applyFont="1" applyBorder="1" applyAlignment="1">
      <alignment vertical="center"/>
    </xf>
    <xf numFmtId="0" fontId="388" fillId="0" borderId="12" xfId="0" applyFont="1" applyBorder="1" applyAlignment="1">
      <alignment vertical="center" wrapText="1"/>
    </xf>
    <xf numFmtId="4" fontId="389" fillId="0" borderId="12" xfId="0" applyNumberFormat="1" applyFont="1" applyBorder="1" applyAlignment="1">
      <alignment vertical="center"/>
    </xf>
    <xf numFmtId="0" fontId="393" fillId="0" borderId="12" xfId="0" applyFont="1" applyBorder="1" applyAlignment="1">
      <alignment vertical="center" wrapText="1"/>
    </xf>
    <xf numFmtId="4" fontId="394" fillId="0" borderId="12" xfId="0" applyNumberFormat="1" applyFont="1" applyBorder="1" applyAlignment="1">
      <alignment vertical="center"/>
    </xf>
    <xf numFmtId="0" fontId="398" fillId="0" borderId="12" xfId="0" applyFont="1" applyBorder="1" applyAlignment="1">
      <alignment vertical="center" wrapText="1"/>
    </xf>
    <xf numFmtId="4" fontId="399" fillId="0" borderId="12" xfId="0" applyNumberFormat="1" applyFont="1" applyBorder="1" applyAlignment="1">
      <alignment vertical="center"/>
    </xf>
    <xf numFmtId="0" fontId="403" fillId="3" borderId="12" xfId="0" applyFont="1" applyFill="1" applyBorder="1" applyAlignment="1">
      <alignment horizontal="center" vertical="center" wrapText="1"/>
    </xf>
    <xf numFmtId="0" fontId="404" fillId="0" borderId="12" xfId="0" applyFont="1" applyBorder="1" applyAlignment="1">
      <alignment vertical="center" wrapText="1"/>
    </xf>
    <xf numFmtId="4" fontId="405" fillId="0" borderId="12" xfId="0" applyNumberFormat="1" applyFont="1" applyBorder="1" applyAlignment="1">
      <alignment vertical="center"/>
    </xf>
    <xf numFmtId="0" fontId="409" fillId="0" borderId="12" xfId="0" applyFont="1" applyBorder="1" applyAlignment="1">
      <alignment vertical="center" wrapText="1"/>
    </xf>
    <xf numFmtId="4" fontId="410" fillId="0" borderId="12" xfId="0" applyNumberFormat="1" applyFont="1" applyBorder="1" applyAlignment="1">
      <alignment vertical="center"/>
    </xf>
    <xf numFmtId="0" fontId="414" fillId="0" borderId="12" xfId="0" applyFont="1" applyBorder="1" applyAlignment="1">
      <alignment vertical="center" wrapText="1"/>
    </xf>
    <xf numFmtId="4" fontId="415" fillId="0" borderId="12" xfId="0" applyNumberFormat="1" applyFont="1" applyBorder="1" applyAlignment="1">
      <alignment vertical="center"/>
    </xf>
    <xf numFmtId="0" fontId="419" fillId="0" borderId="12" xfId="0" applyFont="1" applyBorder="1" applyAlignment="1">
      <alignment vertical="center" wrapText="1"/>
    </xf>
    <xf numFmtId="4" fontId="420" fillId="0" borderId="12" xfId="0" applyNumberFormat="1" applyFont="1" applyBorder="1" applyAlignment="1">
      <alignment vertical="center"/>
    </xf>
    <xf numFmtId="0" fontId="424" fillId="0" borderId="12" xfId="0" applyFont="1" applyBorder="1" applyAlignment="1">
      <alignment vertical="center" wrapText="1"/>
    </xf>
    <xf numFmtId="4" fontId="425" fillId="0" borderId="12" xfId="0" applyNumberFormat="1" applyFont="1" applyBorder="1" applyAlignment="1">
      <alignment vertical="center"/>
    </xf>
    <xf numFmtId="0" fontId="429" fillId="0" borderId="12" xfId="0" applyFont="1" applyBorder="1" applyAlignment="1">
      <alignment vertical="center" wrapText="1"/>
    </xf>
    <xf numFmtId="4" fontId="430" fillId="0" borderId="12" xfId="0" applyNumberFormat="1" applyFont="1" applyBorder="1" applyAlignment="1">
      <alignment vertical="center"/>
    </xf>
    <xf numFmtId="0" fontId="434" fillId="0" borderId="12" xfId="0" applyFont="1" applyBorder="1" applyAlignment="1">
      <alignment vertical="center" wrapText="1"/>
    </xf>
    <xf numFmtId="4" fontId="435" fillId="0" borderId="12" xfId="0" applyNumberFormat="1" applyFont="1" applyBorder="1" applyAlignment="1">
      <alignment vertical="center"/>
    </xf>
    <xf numFmtId="0" fontId="439" fillId="0" borderId="12" xfId="0" applyFont="1" applyBorder="1" applyAlignment="1">
      <alignment vertical="center" wrapText="1"/>
    </xf>
    <xf numFmtId="4" fontId="440" fillId="0" borderId="12" xfId="0" applyNumberFormat="1" applyFont="1" applyBorder="1" applyAlignment="1">
      <alignment vertical="center"/>
    </xf>
    <xf numFmtId="0" fontId="444" fillId="0" borderId="12" xfId="0" applyFont="1" applyBorder="1" applyAlignment="1">
      <alignment vertical="center" wrapText="1"/>
    </xf>
    <xf numFmtId="4" fontId="445" fillId="0" borderId="12" xfId="0" applyNumberFormat="1" applyFont="1" applyBorder="1" applyAlignment="1">
      <alignment vertical="center"/>
    </xf>
    <xf numFmtId="0" fontId="449" fillId="0" borderId="12" xfId="0" applyFont="1" applyBorder="1" applyAlignment="1">
      <alignment vertical="center" wrapText="1"/>
    </xf>
    <xf numFmtId="4" fontId="450" fillId="0" borderId="12" xfId="0" applyNumberFormat="1" applyFont="1" applyBorder="1" applyAlignment="1">
      <alignment vertical="center"/>
    </xf>
    <xf numFmtId="0" fontId="454" fillId="0" borderId="12" xfId="0" applyFont="1" applyBorder="1" applyAlignment="1">
      <alignment vertical="center" wrapText="1"/>
    </xf>
    <xf numFmtId="4" fontId="455" fillId="0" borderId="12" xfId="0" applyNumberFormat="1" applyFont="1" applyBorder="1" applyAlignment="1">
      <alignment vertical="center"/>
    </xf>
    <xf numFmtId="0" fontId="459" fillId="0" borderId="12" xfId="0" applyFont="1" applyBorder="1" applyAlignment="1">
      <alignment vertical="center" wrapText="1"/>
    </xf>
    <xf numFmtId="4" fontId="460" fillId="0" borderId="12" xfId="0" applyNumberFormat="1" applyFont="1" applyBorder="1" applyAlignment="1">
      <alignment vertical="center"/>
    </xf>
    <xf numFmtId="0" fontId="464" fillId="0" borderId="12" xfId="0" applyFont="1" applyBorder="1" applyAlignment="1">
      <alignment vertical="center" wrapText="1"/>
    </xf>
    <xf numFmtId="4" fontId="465" fillId="0" borderId="12" xfId="0" applyNumberFormat="1" applyFont="1" applyBorder="1" applyAlignment="1">
      <alignment vertical="center"/>
    </xf>
    <xf numFmtId="0" fontId="469" fillId="3" borderId="12" xfId="0" applyFont="1" applyFill="1" applyBorder="1" applyAlignment="1">
      <alignment horizontal="center" vertical="center" wrapText="1"/>
    </xf>
    <xf numFmtId="0" fontId="470" fillId="0" borderId="12" xfId="0" applyFont="1" applyBorder="1" applyAlignment="1">
      <alignment vertical="center" wrapText="1"/>
    </xf>
    <xf numFmtId="4" fontId="471" fillId="0" borderId="12" xfId="0" applyNumberFormat="1" applyFont="1" applyBorder="1" applyAlignment="1">
      <alignment vertical="center"/>
    </xf>
    <xf numFmtId="0" fontId="475" fillId="0" borderId="12" xfId="0" applyFont="1" applyBorder="1" applyAlignment="1">
      <alignment vertical="center" wrapText="1"/>
    </xf>
    <xf numFmtId="4" fontId="476" fillId="0" borderId="12" xfId="0" applyNumberFormat="1" applyFont="1" applyBorder="1" applyAlignment="1">
      <alignment vertical="center"/>
    </xf>
    <xf numFmtId="0" fontId="480" fillId="0" borderId="12" xfId="0" applyFont="1" applyBorder="1" applyAlignment="1">
      <alignment vertical="center" wrapText="1"/>
    </xf>
    <xf numFmtId="4" fontId="481" fillId="0" borderId="12" xfId="0" applyNumberFormat="1" applyFont="1" applyBorder="1" applyAlignment="1">
      <alignment vertical="center"/>
    </xf>
    <xf numFmtId="0" fontId="485" fillId="0" borderId="12" xfId="0" applyFont="1" applyBorder="1" applyAlignment="1">
      <alignment vertical="center" wrapText="1"/>
    </xf>
    <xf numFmtId="4" fontId="486" fillId="0" borderId="12" xfId="0" applyNumberFormat="1" applyFont="1" applyBorder="1" applyAlignment="1">
      <alignment vertical="center"/>
    </xf>
    <xf numFmtId="0" fontId="16" fillId="0" borderId="13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5" fillId="3" borderId="13" xfId="0" applyFont="1" applyFill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31" fillId="0" borderId="13" xfId="0" applyFont="1" applyBorder="1" applyAlignment="1">
      <alignment vertical="center" wrapText="1"/>
    </xf>
    <xf numFmtId="0" fontId="36" fillId="0" borderId="13" xfId="0" applyFont="1" applyBorder="1" applyAlignment="1">
      <alignment vertical="center" wrapText="1"/>
    </xf>
    <xf numFmtId="0" fontId="41" fillId="0" borderId="13" xfId="0" applyFont="1" applyBorder="1" applyAlignment="1">
      <alignment vertical="center" wrapText="1"/>
    </xf>
    <xf numFmtId="0" fontId="46" fillId="0" borderId="13" xfId="0" applyFont="1" applyBorder="1" applyAlignment="1">
      <alignment vertical="center" wrapText="1"/>
    </xf>
    <xf numFmtId="0" fontId="51" fillId="3" borderId="13" xfId="0" applyFont="1" applyFill="1" applyBorder="1" applyAlignment="1">
      <alignment vertical="center" wrapText="1"/>
    </xf>
    <xf numFmtId="0" fontId="52" fillId="0" borderId="13" xfId="0" applyFont="1" applyBorder="1" applyAlignment="1">
      <alignment vertical="center" wrapText="1"/>
    </xf>
    <xf numFmtId="0" fontId="57" fillId="0" borderId="13" xfId="0" applyFont="1" applyBorder="1" applyAlignment="1">
      <alignment vertical="center" wrapText="1"/>
    </xf>
    <xf numFmtId="0" fontId="62" fillId="0" borderId="13" xfId="0" applyFont="1" applyBorder="1" applyAlignment="1">
      <alignment vertical="center" wrapText="1"/>
    </xf>
    <xf numFmtId="0" fontId="67" fillId="0" borderId="13" xfId="0" applyFont="1" applyBorder="1" applyAlignment="1">
      <alignment vertical="center" wrapText="1"/>
    </xf>
    <xf numFmtId="0" fontId="72" fillId="0" borderId="13" xfId="0" applyFont="1" applyBorder="1" applyAlignment="1">
      <alignment vertical="center" wrapText="1"/>
    </xf>
    <xf numFmtId="0" fontId="77" fillId="0" borderId="13" xfId="0" applyFont="1" applyBorder="1" applyAlignment="1">
      <alignment vertical="center" wrapText="1"/>
    </xf>
    <xf numFmtId="0" fontId="82" fillId="0" borderId="13" xfId="0" applyFont="1" applyBorder="1" applyAlignment="1">
      <alignment vertical="center" wrapText="1"/>
    </xf>
    <xf numFmtId="0" fontId="87" fillId="0" borderId="13" xfId="0" applyFont="1" applyBorder="1" applyAlignment="1">
      <alignment vertical="center" wrapText="1"/>
    </xf>
    <xf numFmtId="0" fontId="92" fillId="3" borderId="13" xfId="0" applyFont="1" applyFill="1" applyBorder="1" applyAlignment="1">
      <alignment vertical="center" wrapText="1"/>
    </xf>
    <xf numFmtId="0" fontId="93" fillId="0" borderId="13" xfId="0" applyFont="1" applyBorder="1" applyAlignment="1">
      <alignment vertical="center" wrapText="1"/>
    </xf>
    <xf numFmtId="0" fontId="98" fillId="0" borderId="13" xfId="0" applyFont="1" applyBorder="1" applyAlignment="1">
      <alignment vertical="center" wrapText="1"/>
    </xf>
    <xf numFmtId="0" fontId="103" fillId="0" borderId="13" xfId="0" applyFont="1" applyBorder="1" applyAlignment="1">
      <alignment vertical="center" wrapText="1"/>
    </xf>
    <xf numFmtId="0" fontId="108" fillId="0" borderId="13" xfId="0" applyFont="1" applyBorder="1" applyAlignment="1">
      <alignment vertical="center" wrapText="1"/>
    </xf>
    <xf numFmtId="0" fontId="113" fillId="3" borderId="13" xfId="0" applyFont="1" applyFill="1" applyBorder="1" applyAlignment="1">
      <alignment vertical="center" wrapText="1"/>
    </xf>
    <xf numFmtId="0" fontId="114" fillId="0" borderId="13" xfId="0" applyFont="1" applyBorder="1" applyAlignment="1">
      <alignment vertical="center" wrapText="1"/>
    </xf>
    <xf numFmtId="0" fontId="119" fillId="0" borderId="13" xfId="0" applyFont="1" applyBorder="1" applyAlignment="1">
      <alignment vertical="center" wrapText="1"/>
    </xf>
    <xf numFmtId="0" fontId="124" fillId="0" borderId="13" xfId="0" applyFont="1" applyBorder="1" applyAlignment="1">
      <alignment vertical="center" wrapText="1"/>
    </xf>
    <xf numFmtId="0" fontId="129" fillId="3" borderId="13" xfId="0" applyFont="1" applyFill="1" applyBorder="1" applyAlignment="1">
      <alignment vertical="center" wrapText="1"/>
    </xf>
    <xf numFmtId="0" fontId="130" fillId="0" borderId="13" xfId="0" applyFont="1" applyBorder="1" applyAlignment="1">
      <alignment vertical="center" wrapText="1"/>
    </xf>
    <xf numFmtId="0" fontId="135" fillId="0" borderId="13" xfId="0" applyFont="1" applyBorder="1" applyAlignment="1">
      <alignment vertical="center" wrapText="1"/>
    </xf>
    <xf numFmtId="0" fontId="140" fillId="0" borderId="13" xfId="0" applyFont="1" applyBorder="1" applyAlignment="1">
      <alignment vertical="center" wrapText="1"/>
    </xf>
    <xf numFmtId="0" fontId="145" fillId="0" borderId="13" xfId="0" applyFont="1" applyBorder="1" applyAlignment="1">
      <alignment vertical="center" wrapText="1"/>
    </xf>
    <xf numFmtId="0" fontId="150" fillId="3" borderId="13" xfId="0" applyFont="1" applyFill="1" applyBorder="1" applyAlignment="1">
      <alignment vertical="center" wrapText="1"/>
    </xf>
    <xf numFmtId="0" fontId="151" fillId="0" borderId="13" xfId="0" applyFont="1" applyBorder="1" applyAlignment="1">
      <alignment vertical="center" wrapText="1"/>
    </xf>
    <xf numFmtId="0" fontId="156" fillId="0" borderId="13" xfId="0" applyFont="1" applyBorder="1" applyAlignment="1">
      <alignment vertical="center" wrapText="1"/>
    </xf>
    <xf numFmtId="0" fontId="161" fillId="0" borderId="13" xfId="0" applyFont="1" applyBorder="1" applyAlignment="1">
      <alignment vertical="center" wrapText="1"/>
    </xf>
    <xf numFmtId="0" fontId="166" fillId="0" borderId="13" xfId="0" applyFont="1" applyBorder="1" applyAlignment="1">
      <alignment vertical="center" wrapText="1"/>
    </xf>
    <xf numFmtId="0" fontId="171" fillId="0" borderId="13" xfId="0" applyFont="1" applyBorder="1" applyAlignment="1">
      <alignment vertical="center" wrapText="1"/>
    </xf>
    <xf numFmtId="0" fontId="176" fillId="0" borderId="13" xfId="0" applyFont="1" applyBorder="1" applyAlignment="1">
      <alignment vertical="center" wrapText="1"/>
    </xf>
    <xf numFmtId="0" fontId="181" fillId="3" borderId="13" xfId="0" applyFont="1" applyFill="1" applyBorder="1" applyAlignment="1">
      <alignment vertical="center" wrapText="1"/>
    </xf>
    <xf numFmtId="0" fontId="182" fillId="0" borderId="13" xfId="0" applyFont="1" applyBorder="1" applyAlignment="1">
      <alignment vertical="center" wrapText="1"/>
    </xf>
    <xf numFmtId="0" fontId="187" fillId="0" borderId="13" xfId="0" applyFont="1" applyBorder="1" applyAlignment="1">
      <alignment vertical="center" wrapText="1"/>
    </xf>
    <xf numFmtId="0" fontId="192" fillId="0" borderId="13" xfId="0" applyFont="1" applyBorder="1" applyAlignment="1">
      <alignment vertical="center" wrapText="1"/>
    </xf>
    <xf numFmtId="0" fontId="197" fillId="0" borderId="13" xfId="0" applyFont="1" applyBorder="1" applyAlignment="1">
      <alignment vertical="center" wrapText="1"/>
    </xf>
    <xf numFmtId="0" fontId="202" fillId="0" borderId="13" xfId="0" applyFont="1" applyBorder="1" applyAlignment="1">
      <alignment vertical="center" wrapText="1"/>
    </xf>
    <xf numFmtId="0" fontId="207" fillId="0" borderId="13" xfId="0" applyFont="1" applyBorder="1" applyAlignment="1">
      <alignment vertical="center" wrapText="1"/>
    </xf>
    <xf numFmtId="0" fontId="212" fillId="3" borderId="13" xfId="0" applyFont="1" applyFill="1" applyBorder="1" applyAlignment="1">
      <alignment vertical="center" wrapText="1"/>
    </xf>
    <xf numFmtId="0" fontId="213" fillId="0" borderId="13" xfId="0" applyFont="1" applyBorder="1" applyAlignment="1">
      <alignment vertical="center" wrapText="1"/>
    </xf>
    <xf numFmtId="0" fontId="218" fillId="0" borderId="13" xfId="0" applyFont="1" applyBorder="1" applyAlignment="1">
      <alignment vertical="center" wrapText="1"/>
    </xf>
    <xf numFmtId="0" fontId="223" fillId="0" borderId="13" xfId="0" applyFont="1" applyBorder="1" applyAlignment="1">
      <alignment vertical="center" wrapText="1"/>
    </xf>
    <xf numFmtId="0" fontId="228" fillId="0" borderId="13" xfId="0" applyFont="1" applyBorder="1" applyAlignment="1">
      <alignment vertical="center" wrapText="1"/>
    </xf>
    <xf numFmtId="0" fontId="233" fillId="0" borderId="13" xfId="0" applyFont="1" applyBorder="1" applyAlignment="1">
      <alignment vertical="center" wrapText="1"/>
    </xf>
    <xf numFmtId="0" fontId="238" fillId="0" borderId="13" xfId="0" applyFont="1" applyBorder="1" applyAlignment="1">
      <alignment vertical="center" wrapText="1"/>
    </xf>
    <xf numFmtId="0" fontId="243" fillId="3" borderId="13" xfId="0" applyFont="1" applyFill="1" applyBorder="1" applyAlignment="1">
      <alignment vertical="center" wrapText="1"/>
    </xf>
    <xf numFmtId="0" fontId="244" fillId="0" borderId="13" xfId="0" applyFont="1" applyBorder="1" applyAlignment="1">
      <alignment vertical="center" wrapText="1"/>
    </xf>
    <xf numFmtId="0" fontId="249" fillId="0" borderId="13" xfId="0" applyFont="1" applyBorder="1" applyAlignment="1">
      <alignment vertical="center" wrapText="1"/>
    </xf>
    <xf numFmtId="0" fontId="254" fillId="0" borderId="13" xfId="0" applyFont="1" applyBorder="1" applyAlignment="1">
      <alignment vertical="center" wrapText="1"/>
    </xf>
    <xf numFmtId="0" fontId="259" fillId="0" borderId="13" xfId="0" applyFont="1" applyBorder="1" applyAlignment="1">
      <alignment vertical="center" wrapText="1"/>
    </xf>
    <xf numFmtId="0" fontId="264" fillId="3" borderId="13" xfId="0" applyFont="1" applyFill="1" applyBorder="1" applyAlignment="1">
      <alignment vertical="center" wrapText="1"/>
    </xf>
    <xf numFmtId="0" fontId="265" fillId="0" borderId="13" xfId="0" applyFont="1" applyBorder="1" applyAlignment="1">
      <alignment vertical="center" wrapText="1"/>
    </xf>
    <xf numFmtId="0" fontId="270" fillId="0" borderId="13" xfId="0" applyFont="1" applyBorder="1" applyAlignment="1">
      <alignment vertical="center" wrapText="1"/>
    </xf>
    <xf numFmtId="0" fontId="275" fillId="3" borderId="13" xfId="0" applyFont="1" applyFill="1" applyBorder="1" applyAlignment="1">
      <alignment vertical="center" wrapText="1"/>
    </xf>
    <xf numFmtId="0" fontId="276" fillId="0" borderId="13" xfId="0" applyFont="1" applyBorder="1" applyAlignment="1">
      <alignment vertical="center" wrapText="1"/>
    </xf>
    <xf numFmtId="0" fontId="281" fillId="0" borderId="13" xfId="0" applyFont="1" applyBorder="1" applyAlignment="1">
      <alignment vertical="center" wrapText="1"/>
    </xf>
    <xf numFmtId="0" fontId="286" fillId="0" borderId="13" xfId="0" applyFont="1" applyBorder="1" applyAlignment="1">
      <alignment vertical="center" wrapText="1"/>
    </xf>
    <xf numFmtId="0" fontId="291" fillId="0" borderId="13" xfId="0" applyFont="1" applyBorder="1" applyAlignment="1">
      <alignment vertical="center" wrapText="1"/>
    </xf>
    <xf numFmtId="0" fontId="296" fillId="0" borderId="13" xfId="0" applyFont="1" applyBorder="1" applyAlignment="1">
      <alignment vertical="center" wrapText="1"/>
    </xf>
    <xf numFmtId="0" fontId="301" fillId="0" borderId="13" xfId="0" applyFont="1" applyBorder="1" applyAlignment="1">
      <alignment vertical="center" wrapText="1"/>
    </xf>
    <xf numFmtId="0" fontId="306" fillId="0" borderId="13" xfId="0" applyFont="1" applyBorder="1" applyAlignment="1">
      <alignment vertical="center" wrapText="1"/>
    </xf>
    <xf numFmtId="0" fontId="309" fillId="0" borderId="13" xfId="0" applyFont="1" applyBorder="1" applyAlignment="1">
      <alignment vertical="center" wrapText="1"/>
    </xf>
    <xf numFmtId="0" fontId="313" fillId="0" borderId="13" xfId="0" applyFont="1" applyBorder="1" applyAlignment="1">
      <alignment vertical="center" wrapText="1"/>
    </xf>
    <xf numFmtId="0" fontId="318" fillId="0" borderId="13" xfId="0" applyFont="1" applyBorder="1" applyAlignment="1">
      <alignment vertical="center" wrapText="1"/>
    </xf>
    <xf numFmtId="0" fontId="323" fillId="0" borderId="13" xfId="0" applyFont="1" applyBorder="1" applyAlignment="1">
      <alignment vertical="center" wrapText="1"/>
    </xf>
    <xf numFmtId="0" fontId="328" fillId="0" borderId="13" xfId="0" applyFont="1" applyBorder="1" applyAlignment="1">
      <alignment vertical="center" wrapText="1"/>
    </xf>
    <xf numFmtId="0" fontId="333" fillId="0" borderId="13" xfId="0" applyFont="1" applyBorder="1" applyAlignment="1">
      <alignment vertical="center" wrapText="1"/>
    </xf>
    <xf numFmtId="0" fontId="338" fillId="0" borderId="13" xfId="0" applyFont="1" applyBorder="1" applyAlignment="1">
      <alignment vertical="center" wrapText="1"/>
    </xf>
    <xf numFmtId="0" fontId="343" fillId="0" borderId="13" xfId="0" applyFont="1" applyBorder="1" applyAlignment="1">
      <alignment vertical="center" wrapText="1"/>
    </xf>
    <xf numFmtId="0" fontId="348" fillId="0" borderId="13" xfId="0" applyFont="1" applyBorder="1" applyAlignment="1">
      <alignment vertical="center" wrapText="1"/>
    </xf>
    <xf numFmtId="0" fontId="353" fillId="0" borderId="13" xfId="0" applyFont="1" applyBorder="1" applyAlignment="1">
      <alignment vertical="center" wrapText="1"/>
    </xf>
    <xf numFmtId="0" fontId="358" fillId="0" borderId="13" xfId="0" applyFont="1" applyBorder="1" applyAlignment="1">
      <alignment vertical="center" wrapText="1"/>
    </xf>
    <xf numFmtId="0" fontId="363" fillId="0" borderId="13" xfId="0" applyFont="1" applyBorder="1" applyAlignment="1">
      <alignment vertical="center" wrapText="1"/>
    </xf>
    <xf numFmtId="0" fontId="368" fillId="0" borderId="13" xfId="0" applyFont="1" applyBorder="1" applyAlignment="1">
      <alignment vertical="center" wrapText="1"/>
    </xf>
    <xf numFmtId="0" fontId="373" fillId="0" borderId="13" xfId="0" applyFont="1" applyBorder="1" applyAlignment="1">
      <alignment vertical="center" wrapText="1"/>
    </xf>
    <xf numFmtId="0" fontId="378" fillId="0" borderId="13" xfId="0" applyFont="1" applyBorder="1" applyAlignment="1">
      <alignment vertical="center" wrapText="1"/>
    </xf>
    <xf numFmtId="0" fontId="383" fillId="0" borderId="13" xfId="0" applyFont="1" applyBorder="1" applyAlignment="1">
      <alignment vertical="center" wrapText="1"/>
    </xf>
    <xf numFmtId="0" fontId="388" fillId="0" borderId="13" xfId="0" applyFont="1" applyBorder="1" applyAlignment="1">
      <alignment vertical="center" wrapText="1"/>
    </xf>
    <xf numFmtId="0" fontId="393" fillId="0" borderId="13" xfId="0" applyFont="1" applyBorder="1" applyAlignment="1">
      <alignment vertical="center" wrapText="1"/>
    </xf>
    <xf numFmtId="0" fontId="398" fillId="0" borderId="13" xfId="0" applyFont="1" applyBorder="1" applyAlignment="1">
      <alignment vertical="center" wrapText="1"/>
    </xf>
    <xf numFmtId="0" fontId="403" fillId="3" borderId="13" xfId="0" applyFont="1" applyFill="1" applyBorder="1" applyAlignment="1">
      <alignment vertical="center" wrapText="1"/>
    </xf>
    <xf numFmtId="0" fontId="404" fillId="0" borderId="13" xfId="0" applyFont="1" applyBorder="1" applyAlignment="1">
      <alignment vertical="center" wrapText="1"/>
    </xf>
    <xf numFmtId="0" fontId="409" fillId="0" borderId="13" xfId="0" applyFont="1" applyBorder="1" applyAlignment="1">
      <alignment vertical="center" wrapText="1"/>
    </xf>
    <xf numFmtId="0" fontId="414" fillId="0" borderId="13" xfId="0" applyFont="1" applyBorder="1" applyAlignment="1">
      <alignment vertical="center" wrapText="1"/>
    </xf>
    <xf numFmtId="0" fontId="419" fillId="0" borderId="13" xfId="0" applyFont="1" applyBorder="1" applyAlignment="1">
      <alignment vertical="center" wrapText="1"/>
    </xf>
    <xf numFmtId="0" fontId="424" fillId="0" borderId="13" xfId="0" applyFont="1" applyBorder="1" applyAlignment="1">
      <alignment vertical="center" wrapText="1"/>
    </xf>
    <xf numFmtId="0" fontId="429" fillId="0" borderId="13" xfId="0" applyFont="1" applyBorder="1" applyAlignment="1">
      <alignment vertical="center" wrapText="1"/>
    </xf>
    <xf numFmtId="0" fontId="434" fillId="0" borderId="13" xfId="0" applyFont="1" applyBorder="1" applyAlignment="1">
      <alignment vertical="center" wrapText="1"/>
    </xf>
    <xf numFmtId="0" fontId="439" fillId="0" borderId="13" xfId="0" applyFont="1" applyBorder="1" applyAlignment="1">
      <alignment vertical="center" wrapText="1"/>
    </xf>
    <xf numFmtId="0" fontId="444" fillId="0" borderId="13" xfId="0" applyFont="1" applyBorder="1" applyAlignment="1">
      <alignment vertical="center" wrapText="1"/>
    </xf>
    <xf numFmtId="0" fontId="449" fillId="0" borderId="13" xfId="0" applyFont="1" applyBorder="1" applyAlignment="1">
      <alignment vertical="center" wrapText="1"/>
    </xf>
    <xf numFmtId="0" fontId="454" fillId="0" borderId="13" xfId="0" applyFont="1" applyBorder="1" applyAlignment="1">
      <alignment vertical="center" wrapText="1"/>
    </xf>
    <xf numFmtId="0" fontId="459" fillId="0" borderId="13" xfId="0" applyFont="1" applyBorder="1" applyAlignment="1">
      <alignment vertical="center" wrapText="1"/>
    </xf>
    <xf numFmtId="0" fontId="464" fillId="0" borderId="13" xfId="0" applyFont="1" applyBorder="1" applyAlignment="1">
      <alignment vertical="center" wrapText="1"/>
    </xf>
    <xf numFmtId="0" fontId="469" fillId="3" borderId="13" xfId="0" applyFont="1" applyFill="1" applyBorder="1" applyAlignment="1">
      <alignment vertical="center" wrapText="1"/>
    </xf>
    <xf numFmtId="0" fontId="470" fillId="0" borderId="13" xfId="0" applyFont="1" applyBorder="1" applyAlignment="1">
      <alignment vertical="center" wrapText="1"/>
    </xf>
    <xf numFmtId="0" fontId="475" fillId="0" borderId="13" xfId="0" applyFont="1" applyBorder="1" applyAlignment="1">
      <alignment vertical="center" wrapText="1"/>
    </xf>
    <xf numFmtId="0" fontId="480" fillId="0" borderId="13" xfId="0" applyFont="1" applyBorder="1" applyAlignment="1">
      <alignment vertical="center" wrapText="1"/>
    </xf>
    <xf numFmtId="0" fontId="485" fillId="0" borderId="13" xfId="0" applyFont="1" applyBorder="1" applyAlignment="1">
      <alignment vertical="center" wrapText="1"/>
    </xf>
    <xf numFmtId="0" fontId="490" fillId="0" borderId="15" xfId="0" applyFont="1" applyBorder="1" applyAlignment="1">
      <alignment vertical="center" wrapText="1"/>
    </xf>
    <xf numFmtId="0" fontId="490" fillId="0" borderId="16" xfId="0" applyFont="1" applyBorder="1" applyAlignment="1">
      <alignment vertical="center" wrapText="1"/>
    </xf>
    <xf numFmtId="4" fontId="491" fillId="0" borderId="16" xfId="0" applyNumberFormat="1" applyFont="1" applyBorder="1" applyAlignment="1">
      <alignment vertical="center"/>
    </xf>
    <xf numFmtId="0" fontId="2" fillId="3" borderId="13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right" vertical="center"/>
    </xf>
    <xf numFmtId="4" fontId="9" fillId="0" borderId="12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0" fontId="16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6" fillId="0" borderId="12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67" fillId="0" borderId="12" xfId="0" applyFont="1" applyBorder="1" applyAlignment="1">
      <alignment horizontal="center" vertical="center" wrapText="1"/>
    </xf>
    <xf numFmtId="0" fontId="72" fillId="0" borderId="12" xfId="0" applyFont="1" applyBorder="1" applyAlignment="1">
      <alignment horizontal="center" vertical="center" wrapText="1"/>
    </xf>
    <xf numFmtId="0" fontId="77" fillId="0" borderId="12" xfId="0" applyFont="1" applyBorder="1" applyAlignment="1">
      <alignment horizontal="center" vertical="center" wrapText="1"/>
    </xf>
    <xf numFmtId="0" fontId="82" fillId="0" borderId="12" xfId="0" applyFont="1" applyBorder="1" applyAlignment="1">
      <alignment horizontal="center" vertical="center" wrapText="1"/>
    </xf>
    <xf numFmtId="0" fontId="87" fillId="0" borderId="12" xfId="0" applyFont="1" applyBorder="1" applyAlignment="1">
      <alignment horizontal="center" vertical="center" wrapText="1"/>
    </xf>
    <xf numFmtId="0" fontId="92" fillId="3" borderId="12" xfId="0" applyFont="1" applyFill="1" applyBorder="1" applyAlignment="1">
      <alignment horizontal="center" vertical="center" wrapText="1"/>
    </xf>
    <xf numFmtId="0" fontId="93" fillId="0" borderId="12" xfId="0" applyFont="1" applyBorder="1" applyAlignment="1">
      <alignment horizontal="center" vertical="center" wrapText="1"/>
    </xf>
    <xf numFmtId="0" fontId="98" fillId="0" borderId="12" xfId="0" applyFont="1" applyBorder="1" applyAlignment="1">
      <alignment horizontal="center" vertical="center" wrapText="1"/>
    </xf>
    <xf numFmtId="0" fontId="103" fillId="0" borderId="12" xfId="0" applyFont="1" applyBorder="1" applyAlignment="1">
      <alignment horizontal="center" vertical="center" wrapText="1"/>
    </xf>
    <xf numFmtId="0" fontId="108" fillId="0" borderId="12" xfId="0" applyFont="1" applyBorder="1" applyAlignment="1">
      <alignment horizontal="center" vertical="center" wrapText="1"/>
    </xf>
    <xf numFmtId="0" fontId="113" fillId="3" borderId="12" xfId="0" applyFont="1" applyFill="1" applyBorder="1" applyAlignment="1">
      <alignment horizontal="center" vertical="center" wrapText="1"/>
    </xf>
    <xf numFmtId="0" fontId="114" fillId="0" borderId="12" xfId="0" applyFont="1" applyBorder="1" applyAlignment="1">
      <alignment horizontal="center" vertical="center" wrapText="1"/>
    </xf>
    <xf numFmtId="0" fontId="119" fillId="0" borderId="12" xfId="0" applyFont="1" applyBorder="1" applyAlignment="1">
      <alignment horizontal="center" vertical="center" wrapText="1"/>
    </xf>
    <xf numFmtId="0" fontId="124" fillId="0" borderId="12" xfId="0" applyFont="1" applyBorder="1" applyAlignment="1">
      <alignment horizontal="center" vertical="center" wrapText="1"/>
    </xf>
    <xf numFmtId="0" fontId="129" fillId="3" borderId="12" xfId="0" applyFont="1" applyFill="1" applyBorder="1" applyAlignment="1">
      <alignment horizontal="center" vertical="center" wrapText="1"/>
    </xf>
    <xf numFmtId="0" fontId="130" fillId="0" borderId="12" xfId="0" applyFont="1" applyBorder="1" applyAlignment="1">
      <alignment horizontal="center" vertical="center" wrapText="1"/>
    </xf>
    <xf numFmtId="0" fontId="135" fillId="0" borderId="12" xfId="0" applyFont="1" applyBorder="1" applyAlignment="1">
      <alignment horizontal="center" vertical="center" wrapText="1"/>
    </xf>
    <xf numFmtId="0" fontId="140" fillId="0" borderId="12" xfId="0" applyFont="1" applyBorder="1" applyAlignment="1">
      <alignment horizontal="center" vertical="center" wrapText="1"/>
    </xf>
    <xf numFmtId="0" fontId="145" fillId="0" borderId="12" xfId="0" applyFont="1" applyBorder="1" applyAlignment="1">
      <alignment horizontal="center" vertical="center" wrapText="1"/>
    </xf>
    <xf numFmtId="0" fontId="150" fillId="3" borderId="12" xfId="0" applyFont="1" applyFill="1" applyBorder="1" applyAlignment="1">
      <alignment horizontal="center" vertical="center" wrapText="1"/>
    </xf>
    <xf numFmtId="0" fontId="151" fillId="0" borderId="12" xfId="0" applyFont="1" applyBorder="1" applyAlignment="1">
      <alignment horizontal="center" vertical="center" wrapText="1"/>
    </xf>
    <xf numFmtId="0" fontId="156" fillId="0" borderId="12" xfId="0" applyFont="1" applyBorder="1" applyAlignment="1">
      <alignment horizontal="center" vertical="center" wrapText="1"/>
    </xf>
    <xf numFmtId="0" fontId="161" fillId="0" borderId="12" xfId="0" applyFont="1" applyBorder="1" applyAlignment="1">
      <alignment horizontal="center" vertical="center" wrapText="1"/>
    </xf>
    <xf numFmtId="0" fontId="166" fillId="0" borderId="12" xfId="0" applyFont="1" applyBorder="1" applyAlignment="1">
      <alignment horizontal="center" vertical="center" wrapText="1"/>
    </xf>
    <xf numFmtId="0" fontId="171" fillId="0" borderId="12" xfId="0" applyFont="1" applyBorder="1" applyAlignment="1">
      <alignment horizontal="center" vertical="center" wrapText="1"/>
    </xf>
    <xf numFmtId="0" fontId="176" fillId="0" borderId="12" xfId="0" applyFont="1" applyBorder="1" applyAlignment="1">
      <alignment horizontal="center" vertical="center" wrapText="1"/>
    </xf>
    <xf numFmtId="0" fontId="181" fillId="3" borderId="12" xfId="0" applyFont="1" applyFill="1" applyBorder="1" applyAlignment="1">
      <alignment horizontal="center" vertical="center" wrapText="1"/>
    </xf>
    <xf numFmtId="0" fontId="182" fillId="0" borderId="12" xfId="0" applyFont="1" applyBorder="1" applyAlignment="1">
      <alignment horizontal="center" vertical="center" wrapText="1"/>
    </xf>
    <xf numFmtId="0" fontId="187" fillId="0" borderId="12" xfId="0" applyFont="1" applyBorder="1" applyAlignment="1">
      <alignment horizontal="center" vertical="center" wrapText="1"/>
    </xf>
    <xf numFmtId="0" fontId="192" fillId="0" borderId="12" xfId="0" applyFont="1" applyBorder="1" applyAlignment="1">
      <alignment horizontal="center" vertical="center" wrapText="1"/>
    </xf>
    <xf numFmtId="0" fontId="197" fillId="0" borderId="12" xfId="0" applyFont="1" applyBorder="1" applyAlignment="1">
      <alignment horizontal="center" vertical="center" wrapText="1"/>
    </xf>
    <xf numFmtId="0" fontId="202" fillId="0" borderId="12" xfId="0" applyFont="1" applyBorder="1" applyAlignment="1">
      <alignment horizontal="center" vertical="center" wrapText="1"/>
    </xf>
    <xf numFmtId="0" fontId="207" fillId="0" borderId="12" xfId="0" applyFont="1" applyBorder="1" applyAlignment="1">
      <alignment horizontal="center" vertical="center" wrapText="1"/>
    </xf>
    <xf numFmtId="0" fontId="212" fillId="3" borderId="12" xfId="0" applyFont="1" applyFill="1" applyBorder="1" applyAlignment="1">
      <alignment horizontal="center" vertical="center" wrapText="1"/>
    </xf>
    <xf numFmtId="0" fontId="213" fillId="0" borderId="12" xfId="0" applyFont="1" applyBorder="1" applyAlignment="1">
      <alignment horizontal="center" vertical="center" wrapText="1"/>
    </xf>
    <xf numFmtId="0" fontId="218" fillId="0" borderId="12" xfId="0" applyFont="1" applyBorder="1" applyAlignment="1">
      <alignment horizontal="center" vertical="center" wrapText="1"/>
    </xf>
    <xf numFmtId="0" fontId="223" fillId="0" borderId="12" xfId="0" applyFont="1" applyBorder="1" applyAlignment="1">
      <alignment horizontal="center" vertical="center" wrapText="1"/>
    </xf>
    <xf numFmtId="0" fontId="228" fillId="0" borderId="12" xfId="0" applyFont="1" applyBorder="1" applyAlignment="1">
      <alignment horizontal="center" vertical="center" wrapText="1"/>
    </xf>
    <xf numFmtId="0" fontId="233" fillId="0" borderId="12" xfId="0" applyFont="1" applyBorder="1" applyAlignment="1">
      <alignment horizontal="center" vertical="center" wrapText="1"/>
    </xf>
    <xf numFmtId="0" fontId="238" fillId="0" borderId="12" xfId="0" applyFont="1" applyBorder="1" applyAlignment="1">
      <alignment horizontal="center" vertical="center" wrapText="1"/>
    </xf>
    <xf numFmtId="0" fontId="243" fillId="3" borderId="12" xfId="0" applyFont="1" applyFill="1" applyBorder="1" applyAlignment="1">
      <alignment horizontal="center" vertical="center" wrapText="1"/>
    </xf>
    <xf numFmtId="0" fontId="244" fillId="0" borderId="12" xfId="0" applyFont="1" applyBorder="1" applyAlignment="1">
      <alignment horizontal="center" vertical="center" wrapText="1"/>
    </xf>
    <xf numFmtId="0" fontId="249" fillId="0" borderId="12" xfId="0" applyFont="1" applyBorder="1" applyAlignment="1">
      <alignment horizontal="center" vertical="center" wrapText="1"/>
    </xf>
    <xf numFmtId="0" fontId="254" fillId="0" borderId="12" xfId="0" applyFont="1" applyBorder="1" applyAlignment="1">
      <alignment horizontal="center" vertical="center" wrapText="1"/>
    </xf>
    <xf numFmtId="0" fontId="259" fillId="0" borderId="12" xfId="0" applyFont="1" applyBorder="1" applyAlignment="1">
      <alignment horizontal="center" vertical="center" wrapText="1"/>
    </xf>
    <xf numFmtId="0" fontId="264" fillId="3" borderId="12" xfId="0" applyFont="1" applyFill="1" applyBorder="1" applyAlignment="1">
      <alignment horizontal="center" vertical="center" wrapText="1"/>
    </xf>
    <xf numFmtId="0" fontId="265" fillId="0" borderId="12" xfId="0" applyFont="1" applyBorder="1" applyAlignment="1">
      <alignment horizontal="center" vertical="center" wrapText="1"/>
    </xf>
    <xf numFmtId="0" fontId="270" fillId="0" borderId="12" xfId="0" applyFont="1" applyBorder="1" applyAlignment="1">
      <alignment horizontal="center" vertical="center" wrapText="1"/>
    </xf>
    <xf numFmtId="0" fontId="275" fillId="3" borderId="12" xfId="0" applyFont="1" applyFill="1" applyBorder="1" applyAlignment="1">
      <alignment horizontal="center" vertical="center" wrapText="1"/>
    </xf>
    <xf numFmtId="0" fontId="276" fillId="0" borderId="12" xfId="0" applyFont="1" applyBorder="1" applyAlignment="1">
      <alignment horizontal="center" vertical="center" wrapText="1"/>
    </xf>
    <xf numFmtId="0" fontId="281" fillId="0" borderId="12" xfId="0" applyFont="1" applyBorder="1" applyAlignment="1">
      <alignment horizontal="center" vertical="center" wrapText="1"/>
    </xf>
    <xf numFmtId="0" fontId="286" fillId="0" borderId="12" xfId="0" applyFont="1" applyBorder="1" applyAlignment="1">
      <alignment horizontal="center" vertical="center" wrapText="1"/>
    </xf>
    <xf numFmtId="0" fontId="291" fillId="0" borderId="12" xfId="0" applyFont="1" applyBorder="1" applyAlignment="1">
      <alignment horizontal="center" vertical="center" wrapText="1"/>
    </xf>
    <xf numFmtId="0" fontId="296" fillId="0" borderId="12" xfId="0" applyFont="1" applyBorder="1" applyAlignment="1">
      <alignment horizontal="center" vertical="center" wrapText="1"/>
    </xf>
    <xf numFmtId="0" fontId="301" fillId="0" borderId="12" xfId="0" applyFont="1" applyBorder="1" applyAlignment="1">
      <alignment horizontal="center" vertical="center" wrapText="1"/>
    </xf>
    <xf numFmtId="0" fontId="306" fillId="0" borderId="12" xfId="0" applyFont="1" applyBorder="1" applyAlignment="1">
      <alignment horizontal="center" vertical="center" wrapText="1"/>
    </xf>
    <xf numFmtId="0" fontId="309" fillId="0" borderId="12" xfId="0" applyFont="1" applyBorder="1" applyAlignment="1">
      <alignment horizontal="center" vertical="center" wrapText="1"/>
    </xf>
    <xf numFmtId="0" fontId="313" fillId="0" borderId="12" xfId="0" applyFont="1" applyBorder="1" applyAlignment="1">
      <alignment horizontal="center" vertical="center" wrapText="1"/>
    </xf>
    <xf numFmtId="0" fontId="318" fillId="0" borderId="12" xfId="0" applyFont="1" applyBorder="1" applyAlignment="1">
      <alignment horizontal="center" vertical="center" wrapText="1"/>
    </xf>
    <xf numFmtId="0" fontId="323" fillId="0" borderId="12" xfId="0" applyFont="1" applyBorder="1" applyAlignment="1">
      <alignment horizontal="center" vertical="center" wrapText="1"/>
    </xf>
    <xf numFmtId="0" fontId="328" fillId="0" borderId="12" xfId="0" applyFont="1" applyBorder="1" applyAlignment="1">
      <alignment horizontal="center" vertical="center" wrapText="1"/>
    </xf>
    <xf numFmtId="0" fontId="333" fillId="0" borderId="12" xfId="0" applyFont="1" applyBorder="1" applyAlignment="1">
      <alignment horizontal="center" vertical="center" wrapText="1"/>
    </xf>
    <xf numFmtId="0" fontId="338" fillId="0" borderId="12" xfId="0" applyFont="1" applyBorder="1" applyAlignment="1">
      <alignment horizontal="center" vertical="center" wrapText="1"/>
    </xf>
    <xf numFmtId="0" fontId="343" fillId="0" borderId="12" xfId="0" applyFont="1" applyBorder="1" applyAlignment="1">
      <alignment horizontal="center" vertical="center" wrapText="1"/>
    </xf>
    <xf numFmtId="0" fontId="348" fillId="0" borderId="12" xfId="0" applyFont="1" applyBorder="1" applyAlignment="1">
      <alignment horizontal="center" vertical="center" wrapText="1"/>
    </xf>
    <xf numFmtId="0" fontId="353" fillId="0" borderId="12" xfId="0" applyFont="1" applyBorder="1" applyAlignment="1">
      <alignment horizontal="center" vertical="center" wrapText="1"/>
    </xf>
    <xf numFmtId="0" fontId="358" fillId="0" borderId="12" xfId="0" applyFont="1" applyBorder="1" applyAlignment="1">
      <alignment horizontal="center" vertical="center" wrapText="1"/>
    </xf>
    <xf numFmtId="0" fontId="363" fillId="0" borderId="12" xfId="0" applyFont="1" applyBorder="1" applyAlignment="1">
      <alignment horizontal="center" vertical="center" wrapText="1"/>
    </xf>
    <xf numFmtId="0" fontId="368" fillId="0" borderId="12" xfId="0" applyFont="1" applyBorder="1" applyAlignment="1">
      <alignment horizontal="center" vertical="center" wrapText="1"/>
    </xf>
    <xf numFmtId="0" fontId="373" fillId="0" borderId="12" xfId="0" applyFont="1" applyBorder="1" applyAlignment="1">
      <alignment horizontal="center" vertical="center" wrapText="1"/>
    </xf>
    <xf numFmtId="0" fontId="378" fillId="0" borderId="12" xfId="0" applyFont="1" applyBorder="1" applyAlignment="1">
      <alignment horizontal="center" vertical="center" wrapText="1"/>
    </xf>
    <xf numFmtId="0" fontId="383" fillId="0" borderId="12" xfId="0" applyFont="1" applyBorder="1" applyAlignment="1">
      <alignment horizontal="center" vertical="center" wrapText="1"/>
    </xf>
    <xf numFmtId="0" fontId="388" fillId="0" borderId="12" xfId="0" applyFont="1" applyBorder="1" applyAlignment="1">
      <alignment horizontal="center" vertical="center" wrapText="1"/>
    </xf>
    <xf numFmtId="0" fontId="393" fillId="0" borderId="12" xfId="0" applyFont="1" applyBorder="1" applyAlignment="1">
      <alignment horizontal="center" vertical="center" wrapText="1"/>
    </xf>
    <xf numFmtId="0" fontId="398" fillId="0" borderId="12" xfId="0" applyFont="1" applyBorder="1" applyAlignment="1">
      <alignment horizontal="center" vertical="center" wrapText="1"/>
    </xf>
    <xf numFmtId="0" fontId="404" fillId="0" borderId="12" xfId="0" applyFont="1" applyBorder="1" applyAlignment="1">
      <alignment horizontal="center" vertical="center" wrapText="1"/>
    </xf>
    <xf numFmtId="0" fontId="409" fillId="0" borderId="12" xfId="0" applyFont="1" applyBorder="1" applyAlignment="1">
      <alignment horizontal="center" vertical="center" wrapText="1"/>
    </xf>
    <xf numFmtId="0" fontId="414" fillId="0" borderId="12" xfId="0" applyFont="1" applyBorder="1" applyAlignment="1">
      <alignment horizontal="center" vertical="center" wrapText="1"/>
    </xf>
    <xf numFmtId="0" fontId="419" fillId="0" borderId="12" xfId="0" applyFont="1" applyBorder="1" applyAlignment="1">
      <alignment horizontal="center" vertical="center" wrapText="1"/>
    </xf>
    <xf numFmtId="0" fontId="424" fillId="0" borderId="12" xfId="0" applyFont="1" applyBorder="1" applyAlignment="1">
      <alignment horizontal="center" vertical="center" wrapText="1"/>
    </xf>
    <xf numFmtId="0" fontId="429" fillId="0" borderId="12" xfId="0" applyFont="1" applyBorder="1" applyAlignment="1">
      <alignment horizontal="center" vertical="center" wrapText="1"/>
    </xf>
    <xf numFmtId="0" fontId="434" fillId="0" borderId="12" xfId="0" applyFont="1" applyBorder="1" applyAlignment="1">
      <alignment horizontal="center" vertical="center" wrapText="1"/>
    </xf>
    <xf numFmtId="0" fontId="439" fillId="0" borderId="12" xfId="0" applyFont="1" applyBorder="1" applyAlignment="1">
      <alignment horizontal="center" vertical="center" wrapText="1"/>
    </xf>
    <xf numFmtId="0" fontId="444" fillId="0" borderId="12" xfId="0" applyFont="1" applyBorder="1" applyAlignment="1">
      <alignment horizontal="center" vertical="center" wrapText="1"/>
    </xf>
    <xf numFmtId="0" fontId="449" fillId="0" borderId="12" xfId="0" applyFont="1" applyBorder="1" applyAlignment="1">
      <alignment horizontal="center" vertical="center" wrapText="1"/>
    </xf>
    <xf numFmtId="0" fontId="454" fillId="0" borderId="12" xfId="0" applyFont="1" applyBorder="1" applyAlignment="1">
      <alignment horizontal="center" vertical="center" wrapText="1"/>
    </xf>
    <xf numFmtId="0" fontId="459" fillId="0" borderId="12" xfId="0" applyFont="1" applyBorder="1" applyAlignment="1">
      <alignment horizontal="center" vertical="center" wrapText="1"/>
    </xf>
    <xf numFmtId="0" fontId="464" fillId="0" borderId="12" xfId="0" applyFont="1" applyBorder="1" applyAlignment="1">
      <alignment horizontal="center" vertical="center" wrapText="1"/>
    </xf>
    <xf numFmtId="0" fontId="470" fillId="0" borderId="12" xfId="0" applyFont="1" applyBorder="1" applyAlignment="1">
      <alignment horizontal="center" vertical="center" wrapText="1"/>
    </xf>
    <xf numFmtId="0" fontId="475" fillId="0" borderId="12" xfId="0" applyFont="1" applyBorder="1" applyAlignment="1">
      <alignment horizontal="center" vertical="center" wrapText="1"/>
    </xf>
    <xf numFmtId="0" fontId="480" fillId="0" borderId="12" xfId="0" applyFont="1" applyBorder="1" applyAlignment="1">
      <alignment horizontal="center" vertical="center" wrapText="1"/>
    </xf>
    <xf numFmtId="0" fontId="485" fillId="0" borderId="12" xfId="0" applyFont="1" applyBorder="1" applyAlignment="1">
      <alignment horizontal="center" vertical="center" wrapText="1"/>
    </xf>
    <xf numFmtId="0" fontId="490" fillId="0" borderId="16" xfId="0" applyFont="1" applyBorder="1" applyAlignment="1">
      <alignment horizontal="center" vertical="center" wrapText="1"/>
    </xf>
    <xf numFmtId="0" fontId="512" fillId="0" borderId="0" xfId="0" applyFont="1"/>
    <xf numFmtId="0" fontId="514" fillId="3" borderId="0" xfId="0" applyFont="1" applyFill="1" applyAlignment="1">
      <alignment horizontal="center"/>
    </xf>
    <xf numFmtId="10" fontId="0" fillId="0" borderId="0" xfId="0" applyNumberFormat="1"/>
    <xf numFmtId="10" fontId="0" fillId="0" borderId="0" xfId="1" applyNumberFormat="1" applyFont="1"/>
    <xf numFmtId="0" fontId="3" fillId="0" borderId="12" xfId="0" applyFont="1" applyBorder="1" applyAlignment="1">
      <alignment vertical="center" wrapText="1"/>
    </xf>
    <xf numFmtId="0" fontId="0" fillId="0" borderId="1" xfId="0" applyBorder="1"/>
    <xf numFmtId="0" fontId="2" fillId="4" borderId="12" xfId="0" applyFont="1" applyFill="1" applyBorder="1" applyAlignment="1">
      <alignment horizontal="center" vertical="center" wrapText="1"/>
    </xf>
    <xf numFmtId="164" fontId="469" fillId="4" borderId="14" xfId="0" applyNumberFormat="1" applyFont="1" applyFill="1" applyBorder="1" applyAlignment="1">
      <alignment horizontal="right" vertical="center" wrapText="1"/>
    </xf>
    <xf numFmtId="164" fontId="5" fillId="4" borderId="12" xfId="0" applyNumberFormat="1" applyFont="1" applyFill="1" applyBorder="1" applyAlignment="1">
      <alignment horizontal="right" vertical="center"/>
    </xf>
    <xf numFmtId="164" fontId="5" fillId="4" borderId="12" xfId="0" applyNumberFormat="1" applyFont="1" applyFill="1" applyBorder="1" applyAlignment="1">
      <alignment horizontal="center" vertical="center"/>
    </xf>
    <xf numFmtId="164" fontId="3" fillId="4" borderId="12" xfId="0" applyNumberFormat="1" applyFont="1" applyFill="1" applyBorder="1" applyAlignment="1">
      <alignment horizontal="right" vertical="center"/>
    </xf>
    <xf numFmtId="164" fontId="7" fillId="4" borderId="14" xfId="0" applyNumberFormat="1" applyFont="1" applyFill="1" applyBorder="1" applyAlignment="1">
      <alignment horizontal="right" vertical="center" wrapText="1"/>
    </xf>
    <xf numFmtId="164" fontId="10" fillId="4" borderId="12" xfId="0" applyNumberFormat="1" applyFont="1" applyFill="1" applyBorder="1" applyAlignment="1">
      <alignment horizontal="right" vertical="center"/>
    </xf>
    <xf numFmtId="164" fontId="10" fillId="4" borderId="12" xfId="0" applyNumberFormat="1" applyFont="1" applyFill="1" applyBorder="1" applyAlignment="1">
      <alignment horizontal="center" vertical="center"/>
    </xf>
    <xf numFmtId="164" fontId="14" fillId="4" borderId="12" xfId="0" applyNumberFormat="1" applyFont="1" applyFill="1" applyBorder="1" applyAlignment="1">
      <alignment horizontal="right" vertical="center"/>
    </xf>
    <xf numFmtId="164" fontId="14" fillId="4" borderId="12" xfId="0" applyNumberFormat="1" applyFont="1" applyFill="1" applyBorder="1" applyAlignment="1">
      <alignment horizontal="center" vertical="center"/>
    </xf>
    <xf numFmtId="164" fontId="18" fillId="4" borderId="12" xfId="0" applyNumberFormat="1" applyFont="1" applyFill="1" applyBorder="1" applyAlignment="1">
      <alignment horizontal="right" vertical="center"/>
    </xf>
    <xf numFmtId="164" fontId="18" fillId="4" borderId="12" xfId="0" applyNumberFormat="1" applyFont="1" applyFill="1" applyBorder="1" applyAlignment="1">
      <alignment vertical="center"/>
    </xf>
    <xf numFmtId="165" fontId="19" fillId="4" borderId="12" xfId="0" applyNumberFormat="1" applyFont="1" applyFill="1" applyBorder="1" applyAlignment="1">
      <alignment vertical="center"/>
    </xf>
    <xf numFmtId="164" fontId="22" fillId="4" borderId="12" xfId="0" applyNumberFormat="1" applyFont="1" applyFill="1" applyBorder="1" applyAlignment="1">
      <alignment vertical="center"/>
    </xf>
    <xf numFmtId="164" fontId="23" fillId="4" borderId="12" xfId="0" applyNumberFormat="1" applyFont="1" applyFill="1" applyBorder="1" applyAlignment="1">
      <alignment vertical="center"/>
    </xf>
    <xf numFmtId="165" fontId="24" fillId="4" borderId="12" xfId="0" applyNumberFormat="1" applyFont="1" applyFill="1" applyBorder="1" applyAlignment="1">
      <alignment vertical="center"/>
    </xf>
    <xf numFmtId="0" fontId="25" fillId="4" borderId="12" xfId="0" applyFont="1" applyFill="1" applyBorder="1" applyAlignment="1">
      <alignment horizontal="center" vertical="center" wrapText="1"/>
    </xf>
    <xf numFmtId="164" fontId="28" fillId="4" borderId="12" xfId="0" applyNumberFormat="1" applyFont="1" applyFill="1" applyBorder="1" applyAlignment="1">
      <alignment vertical="center"/>
    </xf>
    <xf numFmtId="164" fontId="29" fillId="4" borderId="12" xfId="0" applyNumberFormat="1" applyFont="1" applyFill="1" applyBorder="1" applyAlignment="1">
      <alignment vertical="center"/>
    </xf>
    <xf numFmtId="165" fontId="30" fillId="4" borderId="12" xfId="0" applyNumberFormat="1" applyFont="1" applyFill="1" applyBorder="1" applyAlignment="1">
      <alignment vertical="center"/>
    </xf>
    <xf numFmtId="164" fontId="33" fillId="4" borderId="12" xfId="0" applyNumberFormat="1" applyFont="1" applyFill="1" applyBorder="1" applyAlignment="1">
      <alignment vertical="center"/>
    </xf>
    <xf numFmtId="164" fontId="34" fillId="4" borderId="12" xfId="0" applyNumberFormat="1" applyFont="1" applyFill="1" applyBorder="1" applyAlignment="1">
      <alignment vertical="center"/>
    </xf>
    <xf numFmtId="165" fontId="35" fillId="4" borderId="12" xfId="0" applyNumberFormat="1" applyFont="1" applyFill="1" applyBorder="1" applyAlignment="1">
      <alignment vertical="center"/>
    </xf>
    <xf numFmtId="164" fontId="38" fillId="4" borderId="12" xfId="0" applyNumberFormat="1" applyFont="1" applyFill="1" applyBorder="1" applyAlignment="1">
      <alignment vertical="center"/>
    </xf>
    <xf numFmtId="164" fontId="39" fillId="4" borderId="12" xfId="0" applyNumberFormat="1" applyFont="1" applyFill="1" applyBorder="1" applyAlignment="1">
      <alignment vertical="center"/>
    </xf>
    <xf numFmtId="165" fontId="40" fillId="4" borderId="12" xfId="0" applyNumberFormat="1" applyFont="1" applyFill="1" applyBorder="1" applyAlignment="1">
      <alignment vertical="center"/>
    </xf>
    <xf numFmtId="164" fontId="43" fillId="4" borderId="12" xfId="0" applyNumberFormat="1" applyFont="1" applyFill="1" applyBorder="1" applyAlignment="1">
      <alignment vertical="center"/>
    </xf>
    <xf numFmtId="164" fontId="44" fillId="4" borderId="12" xfId="0" applyNumberFormat="1" applyFont="1" applyFill="1" applyBorder="1" applyAlignment="1">
      <alignment vertical="center"/>
    </xf>
    <xf numFmtId="165" fontId="45" fillId="4" borderId="12" xfId="0" applyNumberFormat="1" applyFont="1" applyFill="1" applyBorder="1" applyAlignment="1">
      <alignment vertical="center"/>
    </xf>
    <xf numFmtId="164" fontId="48" fillId="4" borderId="12" xfId="0" applyNumberFormat="1" applyFont="1" applyFill="1" applyBorder="1" applyAlignment="1">
      <alignment vertical="center"/>
    </xf>
    <xf numFmtId="164" fontId="49" fillId="4" borderId="12" xfId="0" applyNumberFormat="1" applyFont="1" applyFill="1" applyBorder="1" applyAlignment="1">
      <alignment vertical="center"/>
    </xf>
    <xf numFmtId="165" fontId="50" fillId="4" borderId="12" xfId="0" applyNumberFormat="1" applyFont="1" applyFill="1" applyBorder="1" applyAlignment="1">
      <alignment vertical="center"/>
    </xf>
    <xf numFmtId="0" fontId="51" fillId="4" borderId="12" xfId="0" applyFont="1" applyFill="1" applyBorder="1" applyAlignment="1">
      <alignment vertical="center" wrapText="1"/>
    </xf>
    <xf numFmtId="164" fontId="54" fillId="4" borderId="12" xfId="0" applyNumberFormat="1" applyFont="1" applyFill="1" applyBorder="1" applyAlignment="1">
      <alignment vertical="center"/>
    </xf>
    <xf numFmtId="164" fontId="55" fillId="4" borderId="12" xfId="0" applyNumberFormat="1" applyFont="1" applyFill="1" applyBorder="1" applyAlignment="1">
      <alignment vertical="center"/>
    </xf>
    <xf numFmtId="165" fontId="56" fillId="4" borderId="12" xfId="0" applyNumberFormat="1" applyFont="1" applyFill="1" applyBorder="1" applyAlignment="1">
      <alignment vertical="center"/>
    </xf>
    <xf numFmtId="164" fontId="59" fillId="4" borderId="12" xfId="0" applyNumberFormat="1" applyFont="1" applyFill="1" applyBorder="1" applyAlignment="1">
      <alignment vertical="center"/>
    </xf>
    <xf numFmtId="164" fontId="60" fillId="4" borderId="12" xfId="0" applyNumberFormat="1" applyFont="1" applyFill="1" applyBorder="1" applyAlignment="1">
      <alignment vertical="center"/>
    </xf>
    <xf numFmtId="165" fontId="61" fillId="4" borderId="12" xfId="0" applyNumberFormat="1" applyFont="1" applyFill="1" applyBorder="1" applyAlignment="1">
      <alignment vertical="center"/>
    </xf>
    <xf numFmtId="164" fontId="64" fillId="4" borderId="12" xfId="0" applyNumberFormat="1" applyFont="1" applyFill="1" applyBorder="1" applyAlignment="1">
      <alignment vertical="center"/>
    </xf>
    <xf numFmtId="164" fontId="65" fillId="4" borderId="12" xfId="0" applyNumberFormat="1" applyFont="1" applyFill="1" applyBorder="1" applyAlignment="1">
      <alignment vertical="center"/>
    </xf>
    <xf numFmtId="165" fontId="66" fillId="4" borderId="12" xfId="0" applyNumberFormat="1" applyFont="1" applyFill="1" applyBorder="1" applyAlignment="1">
      <alignment vertical="center"/>
    </xf>
    <xf numFmtId="164" fontId="69" fillId="4" borderId="12" xfId="0" applyNumberFormat="1" applyFont="1" applyFill="1" applyBorder="1" applyAlignment="1">
      <alignment vertical="center"/>
    </xf>
    <xf numFmtId="164" fontId="70" fillId="4" borderId="12" xfId="0" applyNumberFormat="1" applyFont="1" applyFill="1" applyBorder="1" applyAlignment="1">
      <alignment vertical="center"/>
    </xf>
    <xf numFmtId="165" fontId="71" fillId="4" borderId="12" xfId="0" applyNumberFormat="1" applyFont="1" applyFill="1" applyBorder="1" applyAlignment="1">
      <alignment vertical="center"/>
    </xf>
    <xf numFmtId="164" fontId="74" fillId="4" borderId="12" xfId="0" applyNumberFormat="1" applyFont="1" applyFill="1" applyBorder="1" applyAlignment="1">
      <alignment vertical="center"/>
    </xf>
    <xf numFmtId="164" fontId="75" fillId="4" borderId="12" xfId="0" applyNumberFormat="1" applyFont="1" applyFill="1" applyBorder="1" applyAlignment="1">
      <alignment vertical="center"/>
    </xf>
    <xf numFmtId="165" fontId="76" fillId="4" borderId="12" xfId="0" applyNumberFormat="1" applyFont="1" applyFill="1" applyBorder="1" applyAlignment="1">
      <alignment vertical="center"/>
    </xf>
    <xf numFmtId="164" fontId="79" fillId="4" borderId="12" xfId="0" applyNumberFormat="1" applyFont="1" applyFill="1" applyBorder="1" applyAlignment="1">
      <alignment vertical="center"/>
    </xf>
    <xf numFmtId="164" fontId="80" fillId="4" borderId="12" xfId="0" applyNumberFormat="1" applyFont="1" applyFill="1" applyBorder="1" applyAlignment="1">
      <alignment vertical="center"/>
    </xf>
    <xf numFmtId="165" fontId="81" fillId="4" borderId="12" xfId="0" applyNumberFormat="1" applyFont="1" applyFill="1" applyBorder="1" applyAlignment="1">
      <alignment vertical="center"/>
    </xf>
    <xf numFmtId="164" fontId="84" fillId="4" borderId="12" xfId="0" applyNumberFormat="1" applyFont="1" applyFill="1" applyBorder="1" applyAlignment="1">
      <alignment vertical="center"/>
    </xf>
    <xf numFmtId="164" fontId="85" fillId="4" borderId="12" xfId="0" applyNumberFormat="1" applyFont="1" applyFill="1" applyBorder="1" applyAlignment="1">
      <alignment vertical="center"/>
    </xf>
    <xf numFmtId="165" fontId="86" fillId="4" borderId="12" xfId="0" applyNumberFormat="1" applyFont="1" applyFill="1" applyBorder="1" applyAlignment="1">
      <alignment vertical="center"/>
    </xf>
    <xf numFmtId="164" fontId="89" fillId="4" borderId="12" xfId="0" applyNumberFormat="1" applyFont="1" applyFill="1" applyBorder="1" applyAlignment="1">
      <alignment vertical="center"/>
    </xf>
    <xf numFmtId="164" fontId="90" fillId="4" borderId="12" xfId="0" applyNumberFormat="1" applyFont="1" applyFill="1" applyBorder="1" applyAlignment="1">
      <alignment vertical="center"/>
    </xf>
    <xf numFmtId="165" fontId="91" fillId="4" borderId="12" xfId="0" applyNumberFormat="1" applyFont="1" applyFill="1" applyBorder="1" applyAlignment="1">
      <alignment vertical="center"/>
    </xf>
    <xf numFmtId="0" fontId="92" fillId="4" borderId="12" xfId="0" applyFont="1" applyFill="1" applyBorder="1" applyAlignment="1">
      <alignment vertical="center" wrapText="1"/>
    </xf>
    <xf numFmtId="164" fontId="95" fillId="4" borderId="12" xfId="0" applyNumberFormat="1" applyFont="1" applyFill="1" applyBorder="1" applyAlignment="1">
      <alignment vertical="center"/>
    </xf>
    <xf numFmtId="164" fontId="96" fillId="4" borderId="12" xfId="0" applyNumberFormat="1" applyFont="1" applyFill="1" applyBorder="1" applyAlignment="1">
      <alignment vertical="center"/>
    </xf>
    <xf numFmtId="165" fontId="97" fillId="4" borderId="12" xfId="0" applyNumberFormat="1" applyFont="1" applyFill="1" applyBorder="1" applyAlignment="1">
      <alignment vertical="center"/>
    </xf>
    <xf numFmtId="164" fontId="100" fillId="4" borderId="12" xfId="0" applyNumberFormat="1" applyFont="1" applyFill="1" applyBorder="1" applyAlignment="1">
      <alignment vertical="center"/>
    </xf>
    <xf numFmtId="164" fontId="101" fillId="4" borderId="12" xfId="0" applyNumberFormat="1" applyFont="1" applyFill="1" applyBorder="1" applyAlignment="1">
      <alignment vertical="center"/>
    </xf>
    <xf numFmtId="165" fontId="102" fillId="4" borderId="12" xfId="0" applyNumberFormat="1" applyFont="1" applyFill="1" applyBorder="1" applyAlignment="1">
      <alignment vertical="center"/>
    </xf>
    <xf numFmtId="164" fontId="105" fillId="4" borderId="12" xfId="0" applyNumberFormat="1" applyFont="1" applyFill="1" applyBorder="1" applyAlignment="1">
      <alignment vertical="center"/>
    </xf>
    <xf numFmtId="164" fontId="106" fillId="4" borderId="12" xfId="0" applyNumberFormat="1" applyFont="1" applyFill="1" applyBorder="1" applyAlignment="1">
      <alignment vertical="center"/>
    </xf>
    <xf numFmtId="165" fontId="107" fillId="4" borderId="12" xfId="0" applyNumberFormat="1" applyFont="1" applyFill="1" applyBorder="1" applyAlignment="1">
      <alignment vertical="center"/>
    </xf>
    <xf numFmtId="164" fontId="110" fillId="4" borderId="12" xfId="0" applyNumberFormat="1" applyFont="1" applyFill="1" applyBorder="1" applyAlignment="1">
      <alignment vertical="center"/>
    </xf>
    <xf numFmtId="164" fontId="111" fillId="4" borderId="12" xfId="0" applyNumberFormat="1" applyFont="1" applyFill="1" applyBorder="1" applyAlignment="1">
      <alignment vertical="center"/>
    </xf>
    <xf numFmtId="165" fontId="112" fillId="4" borderId="12" xfId="0" applyNumberFormat="1" applyFont="1" applyFill="1" applyBorder="1" applyAlignment="1">
      <alignment vertical="center"/>
    </xf>
    <xf numFmtId="0" fontId="113" fillId="4" borderId="12" xfId="0" applyFont="1" applyFill="1" applyBorder="1" applyAlignment="1">
      <alignment vertical="center" wrapText="1"/>
    </xf>
    <xf numFmtId="164" fontId="116" fillId="4" borderId="12" xfId="0" applyNumberFormat="1" applyFont="1" applyFill="1" applyBorder="1" applyAlignment="1">
      <alignment vertical="center"/>
    </xf>
    <xf numFmtId="164" fontId="117" fillId="4" borderId="12" xfId="0" applyNumberFormat="1" applyFont="1" applyFill="1" applyBorder="1" applyAlignment="1">
      <alignment vertical="center"/>
    </xf>
    <xf numFmtId="165" fontId="118" fillId="4" borderId="12" xfId="0" applyNumberFormat="1" applyFont="1" applyFill="1" applyBorder="1" applyAlignment="1">
      <alignment vertical="center"/>
    </xf>
    <xf numFmtId="164" fontId="121" fillId="4" borderId="12" xfId="0" applyNumberFormat="1" applyFont="1" applyFill="1" applyBorder="1" applyAlignment="1">
      <alignment vertical="center"/>
    </xf>
    <xf numFmtId="164" fontId="122" fillId="4" borderId="12" xfId="0" applyNumberFormat="1" applyFont="1" applyFill="1" applyBorder="1" applyAlignment="1">
      <alignment vertical="center"/>
    </xf>
    <xf numFmtId="165" fontId="123" fillId="4" borderId="12" xfId="0" applyNumberFormat="1" applyFont="1" applyFill="1" applyBorder="1" applyAlignment="1">
      <alignment vertical="center"/>
    </xf>
    <xf numFmtId="164" fontId="126" fillId="4" borderId="12" xfId="0" applyNumberFormat="1" applyFont="1" applyFill="1" applyBorder="1" applyAlignment="1">
      <alignment vertical="center"/>
    </xf>
    <xf numFmtId="164" fontId="127" fillId="4" borderId="12" xfId="0" applyNumberFormat="1" applyFont="1" applyFill="1" applyBorder="1" applyAlignment="1">
      <alignment vertical="center"/>
    </xf>
    <xf numFmtId="165" fontId="128" fillId="4" borderId="12" xfId="0" applyNumberFormat="1" applyFont="1" applyFill="1" applyBorder="1" applyAlignment="1">
      <alignment vertical="center"/>
    </xf>
    <xf numFmtId="0" fontId="129" fillId="4" borderId="12" xfId="0" applyFont="1" applyFill="1" applyBorder="1" applyAlignment="1">
      <alignment vertical="center" wrapText="1"/>
    </xf>
    <xf numFmtId="164" fontId="132" fillId="4" borderId="12" xfId="0" applyNumberFormat="1" applyFont="1" applyFill="1" applyBorder="1" applyAlignment="1">
      <alignment vertical="center"/>
    </xf>
    <xf numFmtId="164" fontId="133" fillId="4" borderId="12" xfId="0" applyNumberFormat="1" applyFont="1" applyFill="1" applyBorder="1" applyAlignment="1">
      <alignment vertical="center"/>
    </xf>
    <xf numFmtId="165" fontId="134" fillId="4" borderId="12" xfId="0" applyNumberFormat="1" applyFont="1" applyFill="1" applyBorder="1" applyAlignment="1">
      <alignment vertical="center"/>
    </xf>
    <xf numFmtId="164" fontId="137" fillId="4" borderId="12" xfId="0" applyNumberFormat="1" applyFont="1" applyFill="1" applyBorder="1" applyAlignment="1">
      <alignment vertical="center"/>
    </xf>
    <xf numFmtId="164" fontId="138" fillId="4" borderId="12" xfId="0" applyNumberFormat="1" applyFont="1" applyFill="1" applyBorder="1" applyAlignment="1">
      <alignment vertical="center"/>
    </xf>
    <xf numFmtId="165" fontId="139" fillId="4" borderId="12" xfId="0" applyNumberFormat="1" applyFont="1" applyFill="1" applyBorder="1" applyAlignment="1">
      <alignment vertical="center"/>
    </xf>
    <xf numFmtId="164" fontId="142" fillId="4" borderId="12" xfId="0" applyNumberFormat="1" applyFont="1" applyFill="1" applyBorder="1" applyAlignment="1">
      <alignment vertical="center"/>
    </xf>
    <xf numFmtId="164" fontId="143" fillId="4" borderId="12" xfId="0" applyNumberFormat="1" applyFont="1" applyFill="1" applyBorder="1" applyAlignment="1">
      <alignment vertical="center"/>
    </xf>
    <xf numFmtId="165" fontId="144" fillId="4" borderId="12" xfId="0" applyNumberFormat="1" applyFont="1" applyFill="1" applyBorder="1" applyAlignment="1">
      <alignment vertical="center"/>
    </xf>
    <xf numFmtId="164" fontId="147" fillId="4" borderId="12" xfId="0" applyNumberFormat="1" applyFont="1" applyFill="1" applyBorder="1" applyAlignment="1">
      <alignment vertical="center"/>
    </xf>
    <xf numFmtId="164" fontId="148" fillId="4" borderId="12" xfId="0" applyNumberFormat="1" applyFont="1" applyFill="1" applyBorder="1" applyAlignment="1">
      <alignment vertical="center"/>
    </xf>
    <xf numFmtId="165" fontId="149" fillId="4" borderId="12" xfId="0" applyNumberFormat="1" applyFont="1" applyFill="1" applyBorder="1" applyAlignment="1">
      <alignment vertical="center"/>
    </xf>
    <xf numFmtId="0" fontId="150" fillId="4" borderId="12" xfId="0" applyFont="1" applyFill="1" applyBorder="1" applyAlignment="1">
      <alignment vertical="center" wrapText="1"/>
    </xf>
    <xf numFmtId="164" fontId="153" fillId="4" borderId="12" xfId="0" applyNumberFormat="1" applyFont="1" applyFill="1" applyBorder="1" applyAlignment="1">
      <alignment vertical="center"/>
    </xf>
    <xf numFmtId="164" fontId="154" fillId="4" borderId="12" xfId="0" applyNumberFormat="1" applyFont="1" applyFill="1" applyBorder="1" applyAlignment="1">
      <alignment vertical="center"/>
    </xf>
    <xf numFmtId="165" fontId="155" fillId="4" borderId="12" xfId="0" applyNumberFormat="1" applyFont="1" applyFill="1" applyBorder="1" applyAlignment="1">
      <alignment vertical="center"/>
    </xf>
    <xf numFmtId="164" fontId="158" fillId="4" borderId="12" xfId="0" applyNumberFormat="1" applyFont="1" applyFill="1" applyBorder="1" applyAlignment="1">
      <alignment vertical="center"/>
    </xf>
    <xf numFmtId="164" fontId="159" fillId="4" borderId="12" xfId="0" applyNumberFormat="1" applyFont="1" applyFill="1" applyBorder="1" applyAlignment="1">
      <alignment vertical="center"/>
    </xf>
    <xf numFmtId="165" fontId="160" fillId="4" borderId="12" xfId="0" applyNumberFormat="1" applyFont="1" applyFill="1" applyBorder="1" applyAlignment="1">
      <alignment vertical="center"/>
    </xf>
    <xf numFmtId="164" fontId="163" fillId="4" borderId="12" xfId="0" applyNumberFormat="1" applyFont="1" applyFill="1" applyBorder="1" applyAlignment="1">
      <alignment vertical="center"/>
    </xf>
    <xf numFmtId="164" fontId="164" fillId="4" borderId="12" xfId="0" applyNumberFormat="1" applyFont="1" applyFill="1" applyBorder="1" applyAlignment="1">
      <alignment vertical="center"/>
    </xf>
    <xf numFmtId="165" fontId="165" fillId="4" borderId="12" xfId="0" applyNumberFormat="1" applyFont="1" applyFill="1" applyBorder="1" applyAlignment="1">
      <alignment vertical="center"/>
    </xf>
    <xf numFmtId="164" fontId="168" fillId="4" borderId="12" xfId="0" applyNumberFormat="1" applyFont="1" applyFill="1" applyBorder="1" applyAlignment="1">
      <alignment vertical="center"/>
    </xf>
    <xf numFmtId="164" fontId="169" fillId="4" borderId="12" xfId="0" applyNumberFormat="1" applyFont="1" applyFill="1" applyBorder="1" applyAlignment="1">
      <alignment vertical="center"/>
    </xf>
    <xf numFmtId="165" fontId="170" fillId="4" borderId="12" xfId="0" applyNumberFormat="1" applyFont="1" applyFill="1" applyBorder="1" applyAlignment="1">
      <alignment vertical="center"/>
    </xf>
    <xf numFmtId="164" fontId="173" fillId="4" borderId="12" xfId="0" applyNumberFormat="1" applyFont="1" applyFill="1" applyBorder="1" applyAlignment="1">
      <alignment vertical="center"/>
    </xf>
    <xf numFmtId="164" fontId="174" fillId="4" borderId="12" xfId="0" applyNumberFormat="1" applyFont="1" applyFill="1" applyBorder="1" applyAlignment="1">
      <alignment vertical="center"/>
    </xf>
    <xf numFmtId="165" fontId="175" fillId="4" borderId="12" xfId="0" applyNumberFormat="1" applyFont="1" applyFill="1" applyBorder="1" applyAlignment="1">
      <alignment vertical="center"/>
    </xf>
    <xf numFmtId="164" fontId="178" fillId="4" borderId="12" xfId="0" applyNumberFormat="1" applyFont="1" applyFill="1" applyBorder="1" applyAlignment="1">
      <alignment vertical="center"/>
    </xf>
    <xf numFmtId="164" fontId="179" fillId="4" borderId="12" xfId="0" applyNumberFormat="1" applyFont="1" applyFill="1" applyBorder="1" applyAlignment="1">
      <alignment vertical="center"/>
    </xf>
    <xf numFmtId="165" fontId="180" fillId="4" borderId="12" xfId="0" applyNumberFormat="1" applyFont="1" applyFill="1" applyBorder="1" applyAlignment="1">
      <alignment vertical="center"/>
    </xf>
    <xf numFmtId="0" fontId="181" fillId="4" borderId="12" xfId="0" applyFont="1" applyFill="1" applyBorder="1" applyAlignment="1">
      <alignment vertical="center" wrapText="1"/>
    </xf>
    <xf numFmtId="164" fontId="184" fillId="4" borderId="12" xfId="0" applyNumberFormat="1" applyFont="1" applyFill="1" applyBorder="1" applyAlignment="1">
      <alignment vertical="center"/>
    </xf>
    <xf numFmtId="164" fontId="185" fillId="4" borderId="12" xfId="0" applyNumberFormat="1" applyFont="1" applyFill="1" applyBorder="1" applyAlignment="1">
      <alignment vertical="center"/>
    </xf>
    <xf numFmtId="165" fontId="186" fillId="4" borderId="12" xfId="0" applyNumberFormat="1" applyFont="1" applyFill="1" applyBorder="1" applyAlignment="1">
      <alignment vertical="center"/>
    </xf>
    <xf numFmtId="164" fontId="189" fillId="4" borderId="12" xfId="0" applyNumberFormat="1" applyFont="1" applyFill="1" applyBorder="1" applyAlignment="1">
      <alignment vertical="center"/>
    </xf>
    <xf numFmtId="164" fontId="190" fillId="4" borderId="12" xfId="0" applyNumberFormat="1" applyFont="1" applyFill="1" applyBorder="1" applyAlignment="1">
      <alignment vertical="center"/>
    </xf>
    <xf numFmtId="165" fontId="191" fillId="4" borderId="12" xfId="0" applyNumberFormat="1" applyFont="1" applyFill="1" applyBorder="1" applyAlignment="1">
      <alignment vertical="center"/>
    </xf>
    <xf numFmtId="164" fontId="194" fillId="4" borderId="12" xfId="0" applyNumberFormat="1" applyFont="1" applyFill="1" applyBorder="1" applyAlignment="1">
      <alignment vertical="center"/>
    </xf>
    <xf numFmtId="164" fontId="195" fillId="4" borderId="12" xfId="0" applyNumberFormat="1" applyFont="1" applyFill="1" applyBorder="1" applyAlignment="1">
      <alignment vertical="center"/>
    </xf>
    <xf numFmtId="165" fontId="196" fillId="4" borderId="12" xfId="0" applyNumberFormat="1" applyFont="1" applyFill="1" applyBorder="1" applyAlignment="1">
      <alignment vertical="center"/>
    </xf>
    <xf numFmtId="164" fontId="199" fillId="4" borderId="12" xfId="0" applyNumberFormat="1" applyFont="1" applyFill="1" applyBorder="1" applyAlignment="1">
      <alignment vertical="center"/>
    </xf>
    <xf numFmtId="164" fontId="200" fillId="4" borderId="12" xfId="0" applyNumberFormat="1" applyFont="1" applyFill="1" applyBorder="1" applyAlignment="1">
      <alignment vertical="center"/>
    </xf>
    <xf numFmtId="165" fontId="201" fillId="4" borderId="12" xfId="0" applyNumberFormat="1" applyFont="1" applyFill="1" applyBorder="1" applyAlignment="1">
      <alignment vertical="center"/>
    </xf>
    <xf numFmtId="164" fontId="204" fillId="4" borderId="12" xfId="0" applyNumberFormat="1" applyFont="1" applyFill="1" applyBorder="1" applyAlignment="1">
      <alignment vertical="center"/>
    </xf>
    <xf numFmtId="164" fontId="205" fillId="4" borderId="12" xfId="0" applyNumberFormat="1" applyFont="1" applyFill="1" applyBorder="1" applyAlignment="1">
      <alignment vertical="center"/>
    </xf>
    <xf numFmtId="165" fontId="206" fillId="4" borderId="12" xfId="0" applyNumberFormat="1" applyFont="1" applyFill="1" applyBorder="1" applyAlignment="1">
      <alignment vertical="center"/>
    </xf>
    <xf numFmtId="164" fontId="209" fillId="4" borderId="12" xfId="0" applyNumberFormat="1" applyFont="1" applyFill="1" applyBorder="1" applyAlignment="1">
      <alignment vertical="center"/>
    </xf>
    <xf numFmtId="164" fontId="210" fillId="4" borderId="12" xfId="0" applyNumberFormat="1" applyFont="1" applyFill="1" applyBorder="1" applyAlignment="1">
      <alignment vertical="center"/>
    </xf>
    <xf numFmtId="165" fontId="211" fillId="4" borderId="12" xfId="0" applyNumberFormat="1" applyFont="1" applyFill="1" applyBorder="1" applyAlignment="1">
      <alignment vertical="center"/>
    </xf>
    <xf numFmtId="0" fontId="212" fillId="4" borderId="12" xfId="0" applyFont="1" applyFill="1" applyBorder="1" applyAlignment="1">
      <alignment vertical="center" wrapText="1"/>
    </xf>
    <xf numFmtId="164" fontId="215" fillId="4" borderId="12" xfId="0" applyNumberFormat="1" applyFont="1" applyFill="1" applyBorder="1" applyAlignment="1">
      <alignment vertical="center"/>
    </xf>
    <xf numFmtId="164" fontId="216" fillId="4" borderId="12" xfId="0" applyNumberFormat="1" applyFont="1" applyFill="1" applyBorder="1" applyAlignment="1">
      <alignment vertical="center"/>
    </xf>
    <xf numFmtId="165" fontId="217" fillId="4" borderId="12" xfId="0" applyNumberFormat="1" applyFont="1" applyFill="1" applyBorder="1" applyAlignment="1">
      <alignment vertical="center"/>
    </xf>
    <xf numFmtId="164" fontId="220" fillId="4" borderId="12" xfId="0" applyNumberFormat="1" applyFont="1" applyFill="1" applyBorder="1" applyAlignment="1">
      <alignment vertical="center"/>
    </xf>
    <xf numFmtId="164" fontId="221" fillId="4" borderId="12" xfId="0" applyNumberFormat="1" applyFont="1" applyFill="1" applyBorder="1" applyAlignment="1">
      <alignment vertical="center"/>
    </xf>
    <xf numFmtId="165" fontId="222" fillId="4" borderId="12" xfId="0" applyNumberFormat="1" applyFont="1" applyFill="1" applyBorder="1" applyAlignment="1">
      <alignment vertical="center"/>
    </xf>
    <xf numFmtId="164" fontId="225" fillId="4" borderId="12" xfId="0" applyNumberFormat="1" applyFont="1" applyFill="1" applyBorder="1" applyAlignment="1">
      <alignment vertical="center"/>
    </xf>
    <xf numFmtId="164" fontId="226" fillId="4" borderId="12" xfId="0" applyNumberFormat="1" applyFont="1" applyFill="1" applyBorder="1" applyAlignment="1">
      <alignment vertical="center"/>
    </xf>
    <xf numFmtId="165" fontId="227" fillId="4" borderId="12" xfId="0" applyNumberFormat="1" applyFont="1" applyFill="1" applyBorder="1" applyAlignment="1">
      <alignment vertical="center"/>
    </xf>
    <xf numFmtId="164" fontId="230" fillId="4" borderId="12" xfId="0" applyNumberFormat="1" applyFont="1" applyFill="1" applyBorder="1" applyAlignment="1">
      <alignment vertical="center"/>
    </xf>
    <xf numFmtId="164" fontId="231" fillId="4" borderId="12" xfId="0" applyNumberFormat="1" applyFont="1" applyFill="1" applyBorder="1" applyAlignment="1">
      <alignment vertical="center"/>
    </xf>
    <xf numFmtId="165" fontId="232" fillId="4" borderId="12" xfId="0" applyNumberFormat="1" applyFont="1" applyFill="1" applyBorder="1" applyAlignment="1">
      <alignment vertical="center"/>
    </xf>
    <xf numFmtId="164" fontId="235" fillId="4" borderId="12" xfId="0" applyNumberFormat="1" applyFont="1" applyFill="1" applyBorder="1" applyAlignment="1">
      <alignment vertical="center"/>
    </xf>
    <xf numFmtId="164" fontId="236" fillId="4" borderId="12" xfId="0" applyNumberFormat="1" applyFont="1" applyFill="1" applyBorder="1" applyAlignment="1">
      <alignment vertical="center"/>
    </xf>
    <xf numFmtId="165" fontId="237" fillId="4" borderId="12" xfId="0" applyNumberFormat="1" applyFont="1" applyFill="1" applyBorder="1" applyAlignment="1">
      <alignment vertical="center"/>
    </xf>
    <xf numFmtId="164" fontId="240" fillId="4" borderId="12" xfId="0" applyNumberFormat="1" applyFont="1" applyFill="1" applyBorder="1" applyAlignment="1">
      <alignment vertical="center"/>
    </xf>
    <xf numFmtId="164" fontId="241" fillId="4" borderId="12" xfId="0" applyNumberFormat="1" applyFont="1" applyFill="1" applyBorder="1" applyAlignment="1">
      <alignment vertical="center"/>
    </xf>
    <xf numFmtId="165" fontId="242" fillId="4" borderId="12" xfId="0" applyNumberFormat="1" applyFont="1" applyFill="1" applyBorder="1" applyAlignment="1">
      <alignment vertical="center"/>
    </xf>
    <xf numFmtId="0" fontId="243" fillId="4" borderId="12" xfId="0" applyFont="1" applyFill="1" applyBorder="1" applyAlignment="1">
      <alignment vertical="center" wrapText="1"/>
    </xf>
    <xf numFmtId="164" fontId="246" fillId="4" borderId="12" xfId="0" applyNumberFormat="1" applyFont="1" applyFill="1" applyBorder="1" applyAlignment="1">
      <alignment vertical="center"/>
    </xf>
    <xf numFmtId="164" fontId="247" fillId="4" borderId="12" xfId="0" applyNumberFormat="1" applyFont="1" applyFill="1" applyBorder="1" applyAlignment="1">
      <alignment vertical="center"/>
    </xf>
    <xf numFmtId="165" fontId="248" fillId="4" borderId="12" xfId="0" applyNumberFormat="1" applyFont="1" applyFill="1" applyBorder="1" applyAlignment="1">
      <alignment vertical="center"/>
    </xf>
    <xf numFmtId="164" fontId="251" fillId="4" borderId="12" xfId="0" applyNumberFormat="1" applyFont="1" applyFill="1" applyBorder="1" applyAlignment="1">
      <alignment vertical="center"/>
    </xf>
    <xf numFmtId="164" fontId="252" fillId="4" borderId="12" xfId="0" applyNumberFormat="1" applyFont="1" applyFill="1" applyBorder="1" applyAlignment="1">
      <alignment vertical="center"/>
    </xf>
    <xf numFmtId="165" fontId="253" fillId="4" borderId="12" xfId="0" applyNumberFormat="1" applyFont="1" applyFill="1" applyBorder="1" applyAlignment="1">
      <alignment vertical="center"/>
    </xf>
    <xf numFmtId="164" fontId="256" fillId="4" borderId="12" xfId="0" applyNumberFormat="1" applyFont="1" applyFill="1" applyBorder="1" applyAlignment="1">
      <alignment vertical="center"/>
    </xf>
    <xf numFmtId="164" fontId="257" fillId="4" borderId="12" xfId="0" applyNumberFormat="1" applyFont="1" applyFill="1" applyBorder="1" applyAlignment="1">
      <alignment vertical="center"/>
    </xf>
    <xf numFmtId="165" fontId="258" fillId="4" borderId="12" xfId="0" applyNumberFormat="1" applyFont="1" applyFill="1" applyBorder="1" applyAlignment="1">
      <alignment vertical="center"/>
    </xf>
    <xf numFmtId="164" fontId="261" fillId="4" borderId="12" xfId="0" applyNumberFormat="1" applyFont="1" applyFill="1" applyBorder="1" applyAlignment="1">
      <alignment vertical="center"/>
    </xf>
    <xf numFmtId="164" fontId="262" fillId="4" borderId="12" xfId="0" applyNumberFormat="1" applyFont="1" applyFill="1" applyBorder="1" applyAlignment="1">
      <alignment vertical="center"/>
    </xf>
    <xf numFmtId="165" fontId="263" fillId="4" borderId="12" xfId="0" applyNumberFormat="1" applyFont="1" applyFill="1" applyBorder="1" applyAlignment="1">
      <alignment vertical="center"/>
    </xf>
    <xf numFmtId="0" fontId="264" fillId="4" borderId="12" xfId="0" applyFont="1" applyFill="1" applyBorder="1" applyAlignment="1">
      <alignment vertical="center" wrapText="1"/>
    </xf>
    <xf numFmtId="164" fontId="267" fillId="4" borderId="12" xfId="0" applyNumberFormat="1" applyFont="1" applyFill="1" applyBorder="1" applyAlignment="1">
      <alignment vertical="center"/>
    </xf>
    <xf numFmtId="164" fontId="268" fillId="4" borderId="12" xfId="0" applyNumberFormat="1" applyFont="1" applyFill="1" applyBorder="1" applyAlignment="1">
      <alignment vertical="center"/>
    </xf>
    <xf numFmtId="165" fontId="269" fillId="4" borderId="12" xfId="0" applyNumberFormat="1" applyFont="1" applyFill="1" applyBorder="1" applyAlignment="1">
      <alignment vertical="center"/>
    </xf>
    <xf numFmtId="164" fontId="272" fillId="4" borderId="12" xfId="0" applyNumberFormat="1" applyFont="1" applyFill="1" applyBorder="1" applyAlignment="1">
      <alignment vertical="center"/>
    </xf>
    <xf numFmtId="164" fontId="273" fillId="4" borderId="12" xfId="0" applyNumberFormat="1" applyFont="1" applyFill="1" applyBorder="1" applyAlignment="1">
      <alignment vertical="center"/>
    </xf>
    <xf numFmtId="165" fontId="274" fillId="4" borderId="12" xfId="0" applyNumberFormat="1" applyFont="1" applyFill="1" applyBorder="1" applyAlignment="1">
      <alignment vertical="center"/>
    </xf>
    <xf numFmtId="0" fontId="275" fillId="4" borderId="12" xfId="0" applyFont="1" applyFill="1" applyBorder="1" applyAlignment="1">
      <alignment vertical="center" wrapText="1"/>
    </xf>
    <xf numFmtId="164" fontId="278" fillId="4" borderId="12" xfId="0" applyNumberFormat="1" applyFont="1" applyFill="1" applyBorder="1" applyAlignment="1">
      <alignment vertical="center"/>
    </xf>
    <xf numFmtId="164" fontId="279" fillId="4" borderId="12" xfId="0" applyNumberFormat="1" applyFont="1" applyFill="1" applyBorder="1" applyAlignment="1">
      <alignment vertical="center"/>
    </xf>
    <xf numFmtId="165" fontId="280" fillId="4" borderId="12" xfId="0" applyNumberFormat="1" applyFont="1" applyFill="1" applyBorder="1" applyAlignment="1">
      <alignment vertical="center"/>
    </xf>
    <xf numFmtId="164" fontId="283" fillId="4" borderId="12" xfId="0" applyNumberFormat="1" applyFont="1" applyFill="1" applyBorder="1" applyAlignment="1">
      <alignment vertical="center"/>
    </xf>
    <xf numFmtId="164" fontId="284" fillId="4" borderId="12" xfId="0" applyNumberFormat="1" applyFont="1" applyFill="1" applyBorder="1" applyAlignment="1">
      <alignment vertical="center"/>
    </xf>
    <xf numFmtId="165" fontId="285" fillId="4" borderId="12" xfId="0" applyNumberFormat="1" applyFont="1" applyFill="1" applyBorder="1" applyAlignment="1">
      <alignment vertical="center"/>
    </xf>
    <xf numFmtId="164" fontId="288" fillId="4" borderId="12" xfId="0" applyNumberFormat="1" applyFont="1" applyFill="1" applyBorder="1" applyAlignment="1">
      <alignment vertical="center"/>
    </xf>
    <xf numFmtId="164" fontId="289" fillId="4" borderId="12" xfId="0" applyNumberFormat="1" applyFont="1" applyFill="1" applyBorder="1" applyAlignment="1">
      <alignment vertical="center"/>
    </xf>
    <xf numFmtId="165" fontId="290" fillId="4" borderId="12" xfId="0" applyNumberFormat="1" applyFont="1" applyFill="1" applyBorder="1" applyAlignment="1">
      <alignment vertical="center"/>
    </xf>
    <xf numFmtId="164" fontId="293" fillId="4" borderId="12" xfId="0" applyNumberFormat="1" applyFont="1" applyFill="1" applyBorder="1" applyAlignment="1">
      <alignment vertical="center"/>
    </xf>
    <xf numFmtId="164" fontId="294" fillId="4" borderId="12" xfId="0" applyNumberFormat="1" applyFont="1" applyFill="1" applyBorder="1" applyAlignment="1">
      <alignment vertical="center"/>
    </xf>
    <xf numFmtId="165" fontId="295" fillId="4" borderId="12" xfId="0" applyNumberFormat="1" applyFont="1" applyFill="1" applyBorder="1" applyAlignment="1">
      <alignment vertical="center"/>
    </xf>
    <xf numFmtId="164" fontId="298" fillId="4" borderId="12" xfId="0" applyNumberFormat="1" applyFont="1" applyFill="1" applyBorder="1" applyAlignment="1">
      <alignment vertical="center"/>
    </xf>
    <xf numFmtId="164" fontId="299" fillId="4" borderId="12" xfId="0" applyNumberFormat="1" applyFont="1" applyFill="1" applyBorder="1" applyAlignment="1">
      <alignment vertical="center"/>
    </xf>
    <xf numFmtId="165" fontId="300" fillId="4" borderId="12" xfId="0" applyNumberFormat="1" applyFont="1" applyFill="1" applyBorder="1" applyAlignment="1">
      <alignment vertical="center"/>
    </xf>
    <xf numFmtId="164" fontId="303" fillId="4" borderId="12" xfId="0" applyNumberFormat="1" applyFont="1" applyFill="1" applyBorder="1" applyAlignment="1">
      <alignment vertical="center"/>
    </xf>
    <xf numFmtId="164" fontId="304" fillId="4" borderId="12" xfId="0" applyNumberFormat="1" applyFont="1" applyFill="1" applyBorder="1" applyAlignment="1">
      <alignment vertical="center"/>
    </xf>
    <xf numFmtId="165" fontId="305" fillId="4" borderId="12" xfId="0" applyNumberFormat="1" applyFont="1" applyFill="1" applyBorder="1" applyAlignment="1">
      <alignment vertical="center"/>
    </xf>
    <xf numFmtId="165" fontId="308" fillId="4" borderId="12" xfId="0" applyNumberFormat="1" applyFont="1" applyFill="1" applyBorder="1" applyAlignment="1">
      <alignment vertical="center"/>
    </xf>
    <xf numFmtId="164" fontId="311" fillId="4" borderId="12" xfId="0" applyNumberFormat="1" applyFont="1" applyFill="1" applyBorder="1" applyAlignment="1">
      <alignment vertical="center"/>
    </xf>
    <xf numFmtId="165" fontId="312" fillId="4" borderId="12" xfId="0" applyNumberFormat="1" applyFont="1" applyFill="1" applyBorder="1" applyAlignment="1">
      <alignment vertical="center"/>
    </xf>
    <xf numFmtId="164" fontId="315" fillId="4" borderId="12" xfId="0" applyNumberFormat="1" applyFont="1" applyFill="1" applyBorder="1" applyAlignment="1">
      <alignment vertical="center"/>
    </xf>
    <xf numFmtId="164" fontId="316" fillId="4" borderId="12" xfId="0" applyNumberFormat="1" applyFont="1" applyFill="1" applyBorder="1" applyAlignment="1">
      <alignment vertical="center"/>
    </xf>
    <xf numFmtId="165" fontId="317" fillId="4" borderId="12" xfId="0" applyNumberFormat="1" applyFont="1" applyFill="1" applyBorder="1" applyAlignment="1">
      <alignment vertical="center"/>
    </xf>
    <xf numFmtId="164" fontId="320" fillId="4" borderId="12" xfId="0" applyNumberFormat="1" applyFont="1" applyFill="1" applyBorder="1" applyAlignment="1">
      <alignment vertical="center"/>
    </xf>
    <xf numFmtId="164" fontId="321" fillId="4" borderId="12" xfId="0" applyNumberFormat="1" applyFont="1" applyFill="1" applyBorder="1" applyAlignment="1">
      <alignment vertical="center"/>
    </xf>
    <xf numFmtId="165" fontId="322" fillId="4" borderId="12" xfId="0" applyNumberFormat="1" applyFont="1" applyFill="1" applyBorder="1" applyAlignment="1">
      <alignment vertical="center"/>
    </xf>
    <xf numFmtId="164" fontId="325" fillId="4" borderId="12" xfId="0" applyNumberFormat="1" applyFont="1" applyFill="1" applyBorder="1" applyAlignment="1">
      <alignment vertical="center"/>
    </xf>
    <xf numFmtId="164" fontId="326" fillId="4" borderId="12" xfId="0" applyNumberFormat="1" applyFont="1" applyFill="1" applyBorder="1" applyAlignment="1">
      <alignment vertical="center"/>
    </xf>
    <xf numFmtId="165" fontId="327" fillId="4" borderId="12" xfId="0" applyNumberFormat="1" applyFont="1" applyFill="1" applyBorder="1" applyAlignment="1">
      <alignment vertical="center"/>
    </xf>
    <xf numFmtId="164" fontId="330" fillId="4" borderId="12" xfId="0" applyNumberFormat="1" applyFont="1" applyFill="1" applyBorder="1" applyAlignment="1">
      <alignment vertical="center"/>
    </xf>
    <xf numFmtId="164" fontId="331" fillId="4" borderId="12" xfId="0" applyNumberFormat="1" applyFont="1" applyFill="1" applyBorder="1" applyAlignment="1">
      <alignment vertical="center"/>
    </xf>
    <xf numFmtId="165" fontId="332" fillId="4" borderId="12" xfId="0" applyNumberFormat="1" applyFont="1" applyFill="1" applyBorder="1" applyAlignment="1">
      <alignment vertical="center"/>
    </xf>
    <xf numFmtId="164" fontId="335" fillId="4" borderId="12" xfId="0" applyNumberFormat="1" applyFont="1" applyFill="1" applyBorder="1" applyAlignment="1">
      <alignment vertical="center"/>
    </xf>
    <xf numFmtId="164" fontId="336" fillId="4" borderId="12" xfId="0" applyNumberFormat="1" applyFont="1" applyFill="1" applyBorder="1" applyAlignment="1">
      <alignment vertical="center"/>
    </xf>
    <xf numFmtId="165" fontId="337" fillId="4" borderId="12" xfId="0" applyNumberFormat="1" applyFont="1" applyFill="1" applyBorder="1" applyAlignment="1">
      <alignment vertical="center"/>
    </xf>
    <xf numFmtId="164" fontId="340" fillId="4" borderId="12" xfId="0" applyNumberFormat="1" applyFont="1" applyFill="1" applyBorder="1" applyAlignment="1">
      <alignment vertical="center"/>
    </xf>
    <xf numFmtId="164" fontId="341" fillId="4" borderId="12" xfId="0" applyNumberFormat="1" applyFont="1" applyFill="1" applyBorder="1" applyAlignment="1">
      <alignment vertical="center"/>
    </xf>
    <xf numFmtId="165" fontId="342" fillId="4" borderId="12" xfId="0" applyNumberFormat="1" applyFont="1" applyFill="1" applyBorder="1" applyAlignment="1">
      <alignment vertical="center"/>
    </xf>
    <xf numFmtId="164" fontId="345" fillId="4" borderId="12" xfId="0" applyNumberFormat="1" applyFont="1" applyFill="1" applyBorder="1" applyAlignment="1">
      <alignment vertical="center"/>
    </xf>
    <xf numFmtId="164" fontId="346" fillId="4" borderId="12" xfId="0" applyNumberFormat="1" applyFont="1" applyFill="1" applyBorder="1" applyAlignment="1">
      <alignment vertical="center"/>
    </xf>
    <xf numFmtId="165" fontId="347" fillId="4" borderId="12" xfId="0" applyNumberFormat="1" applyFont="1" applyFill="1" applyBorder="1" applyAlignment="1">
      <alignment vertical="center"/>
    </xf>
    <xf numFmtId="164" fontId="350" fillId="4" borderId="12" xfId="0" applyNumberFormat="1" applyFont="1" applyFill="1" applyBorder="1" applyAlignment="1">
      <alignment vertical="center"/>
    </xf>
    <xf numFmtId="164" fontId="351" fillId="4" borderId="12" xfId="0" applyNumberFormat="1" applyFont="1" applyFill="1" applyBorder="1" applyAlignment="1">
      <alignment vertical="center"/>
    </xf>
    <xf numFmtId="165" fontId="352" fillId="4" borderId="12" xfId="0" applyNumberFormat="1" applyFont="1" applyFill="1" applyBorder="1" applyAlignment="1">
      <alignment vertical="center"/>
    </xf>
    <xf numFmtId="164" fontId="355" fillId="4" borderId="12" xfId="0" applyNumberFormat="1" applyFont="1" applyFill="1" applyBorder="1" applyAlignment="1">
      <alignment vertical="center"/>
    </xf>
    <xf numFmtId="164" fontId="356" fillId="4" borderId="12" xfId="0" applyNumberFormat="1" applyFont="1" applyFill="1" applyBorder="1" applyAlignment="1">
      <alignment vertical="center"/>
    </xf>
    <xf numFmtId="165" fontId="357" fillId="4" borderId="12" xfId="0" applyNumberFormat="1" applyFont="1" applyFill="1" applyBorder="1" applyAlignment="1">
      <alignment vertical="center"/>
    </xf>
    <xf numFmtId="164" fontId="360" fillId="4" borderId="12" xfId="0" applyNumberFormat="1" applyFont="1" applyFill="1" applyBorder="1" applyAlignment="1">
      <alignment vertical="center"/>
    </xf>
    <xf numFmtId="164" fontId="361" fillId="4" borderId="12" xfId="0" applyNumberFormat="1" applyFont="1" applyFill="1" applyBorder="1" applyAlignment="1">
      <alignment vertical="center"/>
    </xf>
    <xf numFmtId="165" fontId="362" fillId="4" borderId="12" xfId="0" applyNumberFormat="1" applyFont="1" applyFill="1" applyBorder="1" applyAlignment="1">
      <alignment vertical="center"/>
    </xf>
    <xf numFmtId="164" fontId="365" fillId="4" borderId="12" xfId="0" applyNumberFormat="1" applyFont="1" applyFill="1" applyBorder="1" applyAlignment="1">
      <alignment vertical="center"/>
    </xf>
    <xf numFmtId="164" fontId="366" fillId="4" borderId="12" xfId="0" applyNumberFormat="1" applyFont="1" applyFill="1" applyBorder="1" applyAlignment="1">
      <alignment vertical="center"/>
    </xf>
    <xf numFmtId="165" fontId="367" fillId="4" borderId="12" xfId="0" applyNumberFormat="1" applyFont="1" applyFill="1" applyBorder="1" applyAlignment="1">
      <alignment vertical="center"/>
    </xf>
    <xf numFmtId="164" fontId="370" fillId="4" borderId="12" xfId="0" applyNumberFormat="1" applyFont="1" applyFill="1" applyBorder="1" applyAlignment="1">
      <alignment vertical="center"/>
    </xf>
    <xf numFmtId="164" fontId="371" fillId="4" borderId="12" xfId="0" applyNumberFormat="1" applyFont="1" applyFill="1" applyBorder="1" applyAlignment="1">
      <alignment vertical="center"/>
    </xf>
    <xf numFmtId="165" fontId="372" fillId="4" borderId="12" xfId="0" applyNumberFormat="1" applyFont="1" applyFill="1" applyBorder="1" applyAlignment="1">
      <alignment vertical="center"/>
    </xf>
    <xf numFmtId="164" fontId="375" fillId="4" borderId="12" xfId="0" applyNumberFormat="1" applyFont="1" applyFill="1" applyBorder="1" applyAlignment="1">
      <alignment vertical="center"/>
    </xf>
    <xf numFmtId="164" fontId="376" fillId="4" borderId="12" xfId="0" applyNumberFormat="1" applyFont="1" applyFill="1" applyBorder="1" applyAlignment="1">
      <alignment vertical="center"/>
    </xf>
    <xf numFmtId="165" fontId="377" fillId="4" borderId="12" xfId="0" applyNumberFormat="1" applyFont="1" applyFill="1" applyBorder="1" applyAlignment="1">
      <alignment vertical="center"/>
    </xf>
    <xf numFmtId="164" fontId="380" fillId="4" borderId="12" xfId="0" applyNumberFormat="1" applyFont="1" applyFill="1" applyBorder="1" applyAlignment="1">
      <alignment vertical="center"/>
    </xf>
    <xf numFmtId="164" fontId="381" fillId="4" borderId="12" xfId="0" applyNumberFormat="1" applyFont="1" applyFill="1" applyBorder="1" applyAlignment="1">
      <alignment vertical="center"/>
    </xf>
    <xf numFmtId="165" fontId="382" fillId="4" borderId="12" xfId="0" applyNumberFormat="1" applyFont="1" applyFill="1" applyBorder="1" applyAlignment="1">
      <alignment vertical="center"/>
    </xf>
    <xf numFmtId="164" fontId="385" fillId="4" borderId="12" xfId="0" applyNumberFormat="1" applyFont="1" applyFill="1" applyBorder="1" applyAlignment="1">
      <alignment vertical="center"/>
    </xf>
    <xf numFmtId="164" fontId="386" fillId="4" borderId="12" xfId="0" applyNumberFormat="1" applyFont="1" applyFill="1" applyBorder="1" applyAlignment="1">
      <alignment vertical="center"/>
    </xf>
    <xf numFmtId="165" fontId="387" fillId="4" borderId="12" xfId="0" applyNumberFormat="1" applyFont="1" applyFill="1" applyBorder="1" applyAlignment="1">
      <alignment vertical="center"/>
    </xf>
    <xf numFmtId="164" fontId="390" fillId="4" borderId="12" xfId="0" applyNumberFormat="1" applyFont="1" applyFill="1" applyBorder="1" applyAlignment="1">
      <alignment vertical="center"/>
    </xf>
    <xf numFmtId="164" fontId="391" fillId="4" borderId="12" xfId="0" applyNumberFormat="1" applyFont="1" applyFill="1" applyBorder="1" applyAlignment="1">
      <alignment vertical="center"/>
    </xf>
    <xf numFmtId="165" fontId="392" fillId="4" borderId="12" xfId="0" applyNumberFormat="1" applyFont="1" applyFill="1" applyBorder="1" applyAlignment="1">
      <alignment vertical="center"/>
    </xf>
    <xf numFmtId="164" fontId="395" fillId="4" borderId="12" xfId="0" applyNumberFormat="1" applyFont="1" applyFill="1" applyBorder="1" applyAlignment="1">
      <alignment vertical="center"/>
    </xf>
    <xf numFmtId="164" fontId="396" fillId="4" borderId="12" xfId="0" applyNumberFormat="1" applyFont="1" applyFill="1" applyBorder="1" applyAlignment="1">
      <alignment vertical="center"/>
    </xf>
    <xf numFmtId="165" fontId="397" fillId="4" borderId="12" xfId="0" applyNumberFormat="1" applyFont="1" applyFill="1" applyBorder="1" applyAlignment="1">
      <alignment vertical="center"/>
    </xf>
    <xf numFmtId="164" fontId="400" fillId="4" borderId="12" xfId="0" applyNumberFormat="1" applyFont="1" applyFill="1" applyBorder="1" applyAlignment="1">
      <alignment vertical="center"/>
    </xf>
    <xf numFmtId="164" fontId="401" fillId="4" borderId="12" xfId="0" applyNumberFormat="1" applyFont="1" applyFill="1" applyBorder="1" applyAlignment="1">
      <alignment vertical="center"/>
    </xf>
    <xf numFmtId="165" fontId="402" fillId="4" borderId="12" xfId="0" applyNumberFormat="1" applyFont="1" applyFill="1" applyBorder="1" applyAlignment="1">
      <alignment vertical="center"/>
    </xf>
    <xf numFmtId="0" fontId="403" fillId="4" borderId="12" xfId="0" applyFont="1" applyFill="1" applyBorder="1" applyAlignment="1">
      <alignment horizontal="center" vertical="center" wrapText="1"/>
    </xf>
    <xf numFmtId="164" fontId="406" fillId="4" borderId="12" xfId="0" applyNumberFormat="1" applyFont="1" applyFill="1" applyBorder="1" applyAlignment="1">
      <alignment vertical="center"/>
    </xf>
    <xf numFmtId="164" fontId="407" fillId="4" borderId="12" xfId="0" applyNumberFormat="1" applyFont="1" applyFill="1" applyBorder="1" applyAlignment="1">
      <alignment vertical="center"/>
    </xf>
    <xf numFmtId="165" fontId="408" fillId="4" borderId="12" xfId="0" applyNumberFormat="1" applyFont="1" applyFill="1" applyBorder="1" applyAlignment="1">
      <alignment vertical="center"/>
    </xf>
    <xf numFmtId="164" fontId="411" fillId="4" borderId="12" xfId="0" applyNumberFormat="1" applyFont="1" applyFill="1" applyBorder="1" applyAlignment="1">
      <alignment vertical="center"/>
    </xf>
    <xf numFmtId="164" fontId="412" fillId="4" borderId="12" xfId="0" applyNumberFormat="1" applyFont="1" applyFill="1" applyBorder="1" applyAlignment="1">
      <alignment vertical="center"/>
    </xf>
    <xf numFmtId="165" fontId="413" fillId="4" borderId="12" xfId="0" applyNumberFormat="1" applyFont="1" applyFill="1" applyBorder="1" applyAlignment="1">
      <alignment vertical="center"/>
    </xf>
    <xf numFmtId="164" fontId="416" fillId="4" borderId="12" xfId="0" applyNumberFormat="1" applyFont="1" applyFill="1" applyBorder="1" applyAlignment="1">
      <alignment vertical="center"/>
    </xf>
    <xf numFmtId="164" fontId="417" fillId="4" borderId="12" xfId="0" applyNumberFormat="1" applyFont="1" applyFill="1" applyBorder="1" applyAlignment="1">
      <alignment vertical="center"/>
    </xf>
    <xf numFmtId="165" fontId="418" fillId="4" borderId="12" xfId="0" applyNumberFormat="1" applyFont="1" applyFill="1" applyBorder="1" applyAlignment="1">
      <alignment vertical="center"/>
    </xf>
    <xf numFmtId="164" fontId="421" fillId="4" borderId="12" xfId="0" applyNumberFormat="1" applyFont="1" applyFill="1" applyBorder="1" applyAlignment="1">
      <alignment vertical="center"/>
    </xf>
    <xf numFmtId="164" fontId="422" fillId="4" borderId="12" xfId="0" applyNumberFormat="1" applyFont="1" applyFill="1" applyBorder="1" applyAlignment="1">
      <alignment vertical="center"/>
    </xf>
    <xf numFmtId="165" fontId="423" fillId="4" borderId="12" xfId="0" applyNumberFormat="1" applyFont="1" applyFill="1" applyBorder="1" applyAlignment="1">
      <alignment vertical="center"/>
    </xf>
    <xf numFmtId="164" fontId="426" fillId="4" borderId="12" xfId="0" applyNumberFormat="1" applyFont="1" applyFill="1" applyBorder="1" applyAlignment="1">
      <alignment vertical="center"/>
    </xf>
    <xf numFmtId="164" fontId="427" fillId="4" borderId="12" xfId="0" applyNumberFormat="1" applyFont="1" applyFill="1" applyBorder="1" applyAlignment="1">
      <alignment vertical="center"/>
    </xf>
    <xf numFmtId="165" fontId="428" fillId="4" borderId="12" xfId="0" applyNumberFormat="1" applyFont="1" applyFill="1" applyBorder="1" applyAlignment="1">
      <alignment vertical="center"/>
    </xf>
    <xf numFmtId="164" fontId="431" fillId="4" borderId="12" xfId="0" applyNumberFormat="1" applyFont="1" applyFill="1" applyBorder="1" applyAlignment="1">
      <alignment vertical="center"/>
    </xf>
    <xf numFmtId="164" fontId="432" fillId="4" borderId="12" xfId="0" applyNumberFormat="1" applyFont="1" applyFill="1" applyBorder="1" applyAlignment="1">
      <alignment vertical="center"/>
    </xf>
    <xf numFmtId="165" fontId="433" fillId="4" borderId="12" xfId="0" applyNumberFormat="1" applyFont="1" applyFill="1" applyBorder="1" applyAlignment="1">
      <alignment vertical="center"/>
    </xf>
    <xf numFmtId="164" fontId="436" fillId="4" borderId="12" xfId="0" applyNumberFormat="1" applyFont="1" applyFill="1" applyBorder="1" applyAlignment="1">
      <alignment vertical="center"/>
    </xf>
    <xf numFmtId="164" fontId="437" fillId="4" borderId="12" xfId="0" applyNumberFormat="1" applyFont="1" applyFill="1" applyBorder="1" applyAlignment="1">
      <alignment vertical="center"/>
    </xf>
    <xf numFmtId="165" fontId="438" fillId="4" borderId="12" xfId="0" applyNumberFormat="1" applyFont="1" applyFill="1" applyBorder="1" applyAlignment="1">
      <alignment vertical="center"/>
    </xf>
    <xf numFmtId="164" fontId="441" fillId="4" borderId="12" xfId="0" applyNumberFormat="1" applyFont="1" applyFill="1" applyBorder="1" applyAlignment="1">
      <alignment vertical="center"/>
    </xf>
    <xf numFmtId="164" fontId="442" fillId="4" borderId="12" xfId="0" applyNumberFormat="1" applyFont="1" applyFill="1" applyBorder="1" applyAlignment="1">
      <alignment vertical="center"/>
    </xf>
    <xf numFmtId="165" fontId="443" fillId="4" borderId="12" xfId="0" applyNumberFormat="1" applyFont="1" applyFill="1" applyBorder="1" applyAlignment="1">
      <alignment vertical="center"/>
    </xf>
    <xf numFmtId="164" fontId="446" fillId="4" borderId="12" xfId="0" applyNumberFormat="1" applyFont="1" applyFill="1" applyBorder="1" applyAlignment="1">
      <alignment vertical="center"/>
    </xf>
    <xf numFmtId="164" fontId="447" fillId="4" borderId="12" xfId="0" applyNumberFormat="1" applyFont="1" applyFill="1" applyBorder="1" applyAlignment="1">
      <alignment vertical="center"/>
    </xf>
    <xf numFmtId="165" fontId="448" fillId="4" borderId="12" xfId="0" applyNumberFormat="1" applyFont="1" applyFill="1" applyBorder="1" applyAlignment="1">
      <alignment vertical="center"/>
    </xf>
    <xf numFmtId="164" fontId="451" fillId="4" borderId="12" xfId="0" applyNumberFormat="1" applyFont="1" applyFill="1" applyBorder="1" applyAlignment="1">
      <alignment vertical="center"/>
    </xf>
    <xf numFmtId="164" fontId="452" fillId="4" borderId="12" xfId="0" applyNumberFormat="1" applyFont="1" applyFill="1" applyBorder="1" applyAlignment="1">
      <alignment vertical="center"/>
    </xf>
    <xf numFmtId="165" fontId="453" fillId="4" borderId="12" xfId="0" applyNumberFormat="1" applyFont="1" applyFill="1" applyBorder="1" applyAlignment="1">
      <alignment vertical="center"/>
    </xf>
    <xf numFmtId="164" fontId="456" fillId="4" borderId="12" xfId="0" applyNumberFormat="1" applyFont="1" applyFill="1" applyBorder="1" applyAlignment="1">
      <alignment vertical="center"/>
    </xf>
    <xf numFmtId="164" fontId="457" fillId="4" borderId="12" xfId="0" applyNumberFormat="1" applyFont="1" applyFill="1" applyBorder="1" applyAlignment="1">
      <alignment vertical="center"/>
    </xf>
    <xf numFmtId="165" fontId="458" fillId="4" borderId="12" xfId="0" applyNumberFormat="1" applyFont="1" applyFill="1" applyBorder="1" applyAlignment="1">
      <alignment vertical="center"/>
    </xf>
    <xf numFmtId="164" fontId="461" fillId="4" borderId="12" xfId="0" applyNumberFormat="1" applyFont="1" applyFill="1" applyBorder="1" applyAlignment="1">
      <alignment vertical="center"/>
    </xf>
    <xf numFmtId="164" fontId="462" fillId="4" borderId="12" xfId="0" applyNumberFormat="1" applyFont="1" applyFill="1" applyBorder="1" applyAlignment="1">
      <alignment vertical="center"/>
    </xf>
    <xf numFmtId="165" fontId="463" fillId="4" borderId="12" xfId="0" applyNumberFormat="1" applyFont="1" applyFill="1" applyBorder="1" applyAlignment="1">
      <alignment vertical="center"/>
    </xf>
    <xf numFmtId="164" fontId="466" fillId="4" borderId="12" xfId="0" applyNumberFormat="1" applyFont="1" applyFill="1" applyBorder="1" applyAlignment="1">
      <alignment vertical="center"/>
    </xf>
    <xf numFmtId="164" fontId="467" fillId="4" borderId="12" xfId="0" applyNumberFormat="1" applyFont="1" applyFill="1" applyBorder="1" applyAlignment="1">
      <alignment vertical="center"/>
    </xf>
    <xf numFmtId="165" fontId="468" fillId="4" borderId="12" xfId="0" applyNumberFormat="1" applyFont="1" applyFill="1" applyBorder="1" applyAlignment="1">
      <alignment vertical="center"/>
    </xf>
    <xf numFmtId="0" fontId="469" fillId="4" borderId="12" xfId="0" applyFont="1" applyFill="1" applyBorder="1" applyAlignment="1">
      <alignment horizontal="center" vertical="center" wrapText="1"/>
    </xf>
    <xf numFmtId="164" fontId="472" fillId="4" borderId="12" xfId="0" applyNumberFormat="1" applyFont="1" applyFill="1" applyBorder="1" applyAlignment="1">
      <alignment vertical="center"/>
    </xf>
    <xf numFmtId="164" fontId="473" fillId="4" borderId="12" xfId="0" applyNumberFormat="1" applyFont="1" applyFill="1" applyBorder="1" applyAlignment="1">
      <alignment vertical="center"/>
    </xf>
    <xf numFmtId="165" fontId="474" fillId="4" borderId="12" xfId="0" applyNumberFormat="1" applyFont="1" applyFill="1" applyBorder="1" applyAlignment="1">
      <alignment vertical="center"/>
    </xf>
    <xf numFmtId="164" fontId="477" fillId="4" borderId="12" xfId="0" applyNumberFormat="1" applyFont="1" applyFill="1" applyBorder="1" applyAlignment="1">
      <alignment vertical="center"/>
    </xf>
    <xf numFmtId="164" fontId="478" fillId="4" borderId="12" xfId="0" applyNumberFormat="1" applyFont="1" applyFill="1" applyBorder="1" applyAlignment="1">
      <alignment vertical="center"/>
    </xf>
    <xf numFmtId="165" fontId="479" fillId="4" borderId="12" xfId="0" applyNumberFormat="1" applyFont="1" applyFill="1" applyBorder="1" applyAlignment="1">
      <alignment vertical="center"/>
    </xf>
    <xf numFmtId="164" fontId="482" fillId="4" borderId="12" xfId="0" applyNumberFormat="1" applyFont="1" applyFill="1" applyBorder="1" applyAlignment="1">
      <alignment vertical="center"/>
    </xf>
    <xf numFmtId="164" fontId="483" fillId="4" borderId="12" xfId="0" applyNumberFormat="1" applyFont="1" applyFill="1" applyBorder="1" applyAlignment="1">
      <alignment vertical="center"/>
    </xf>
    <xf numFmtId="165" fontId="484" fillId="4" borderId="12" xfId="0" applyNumberFormat="1" applyFont="1" applyFill="1" applyBorder="1" applyAlignment="1">
      <alignment vertical="center"/>
    </xf>
    <xf numFmtId="164" fontId="487" fillId="4" borderId="12" xfId="0" applyNumberFormat="1" applyFont="1" applyFill="1" applyBorder="1" applyAlignment="1">
      <alignment vertical="center"/>
    </xf>
    <xf numFmtId="164" fontId="488" fillId="4" borderId="12" xfId="0" applyNumberFormat="1" applyFont="1" applyFill="1" applyBorder="1" applyAlignment="1">
      <alignment vertical="center"/>
    </xf>
    <xf numFmtId="165" fontId="489" fillId="4" borderId="12" xfId="0" applyNumberFormat="1" applyFont="1" applyFill="1" applyBorder="1" applyAlignment="1">
      <alignment vertical="center"/>
    </xf>
    <xf numFmtId="164" fontId="492" fillId="4" borderId="16" xfId="0" applyNumberFormat="1" applyFont="1" applyFill="1" applyBorder="1" applyAlignment="1">
      <alignment vertical="center"/>
    </xf>
    <xf numFmtId="164" fontId="493" fillId="4" borderId="16" xfId="0" applyNumberFormat="1" applyFont="1" applyFill="1" applyBorder="1" applyAlignment="1">
      <alignment vertical="center"/>
    </xf>
    <xf numFmtId="165" fontId="494" fillId="4" borderId="16" xfId="0" applyNumberFormat="1" applyFont="1" applyFill="1" applyBorder="1" applyAlignment="1">
      <alignment vertical="center"/>
    </xf>
    <xf numFmtId="0" fontId="276" fillId="4" borderId="12" xfId="0" applyFont="1" applyFill="1" applyBorder="1" applyAlignment="1">
      <alignment vertical="center" wrapText="1"/>
    </xf>
    <xf numFmtId="165" fontId="6" fillId="4" borderId="12" xfId="0" applyNumberFormat="1" applyFont="1" applyFill="1" applyBorder="1" applyAlignment="1">
      <alignment horizontal="right" vertical="center"/>
    </xf>
    <xf numFmtId="165" fontId="11" fillId="4" borderId="12" xfId="0" applyNumberFormat="1" applyFont="1" applyFill="1" applyBorder="1" applyAlignment="1">
      <alignment horizontal="right" vertical="center"/>
    </xf>
    <xf numFmtId="165" fontId="15" fillId="4" borderId="12" xfId="0" applyNumberFormat="1" applyFont="1" applyFill="1" applyBorder="1" applyAlignment="1">
      <alignment horizontal="right" vertical="center"/>
    </xf>
    <xf numFmtId="164" fontId="3" fillId="4" borderId="16" xfId="0" applyNumberFormat="1" applyFont="1" applyFill="1" applyBorder="1" applyAlignment="1">
      <alignment horizontal="right" vertical="center"/>
    </xf>
    <xf numFmtId="164" fontId="7" fillId="4" borderId="17" xfId="0" applyNumberFormat="1" applyFont="1" applyFill="1" applyBorder="1" applyAlignment="1">
      <alignment horizontal="right" vertical="center" wrapText="1"/>
    </xf>
    <xf numFmtId="0" fontId="511" fillId="0" borderId="3" xfId="0" applyFont="1" applyBorder="1" applyAlignment="1">
      <alignment horizontal="left"/>
    </xf>
    <xf numFmtId="0" fontId="511" fillId="0" borderId="1" xfId="0" applyFont="1" applyBorder="1" applyAlignment="1">
      <alignment vertical="center" wrapText="1"/>
    </xf>
    <xf numFmtId="0" fontId="512" fillId="3" borderId="1" xfId="0" applyFont="1" applyFill="1" applyBorder="1" applyAlignment="1">
      <alignment horizontal="center"/>
    </xf>
    <xf numFmtId="0" fontId="511" fillId="3" borderId="10" xfId="0" applyFont="1" applyFill="1" applyBorder="1" applyAlignment="1">
      <alignment horizontal="center"/>
    </xf>
    <xf numFmtId="0" fontId="516" fillId="4" borderId="1" xfId="0" applyFont="1" applyFill="1" applyBorder="1" applyAlignment="1">
      <alignment horizontal="center" vertical="center"/>
    </xf>
    <xf numFmtId="0" fontId="514" fillId="3" borderId="0" xfId="0" applyFont="1" applyFill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15" fillId="0" borderId="3" xfId="0" applyFont="1" applyBorder="1" applyAlignment="1">
      <alignment horizontal="left"/>
    </xf>
    <xf numFmtId="0" fontId="515" fillId="0" borderId="4" xfId="0" applyFont="1" applyBorder="1" applyAlignment="1">
      <alignment horizontal="left"/>
    </xf>
    <xf numFmtId="0" fontId="515" fillId="0" borderId="1" xfId="0" applyFont="1" applyBorder="1" applyAlignment="1">
      <alignment horizontal="left"/>
    </xf>
    <xf numFmtId="0" fontId="514" fillId="0" borderId="1" xfId="0" applyFont="1" applyBorder="1" applyAlignment="1">
      <alignment horizontal="left"/>
    </xf>
    <xf numFmtId="0" fontId="514" fillId="0" borderId="6" xfId="0" applyFont="1" applyBorder="1" applyAlignment="1">
      <alignment horizontal="left"/>
    </xf>
    <xf numFmtId="0" fontId="511" fillId="0" borderId="8" xfId="0" applyFont="1" applyBorder="1" applyAlignment="1">
      <alignment horizontal="left" vertical="center" wrapText="1"/>
    </xf>
    <xf numFmtId="0" fontId="513" fillId="0" borderId="8" xfId="0" applyFont="1" applyBorder="1" applyAlignment="1">
      <alignment vertical="center" wrapText="1"/>
    </xf>
    <xf numFmtId="0" fontId="513" fillId="0" borderId="9" xfId="0" applyFont="1" applyBorder="1" applyAlignment="1">
      <alignment vertical="center" wrapText="1"/>
    </xf>
    <xf numFmtId="0" fontId="512" fillId="4" borderId="1" xfId="0" applyFont="1" applyFill="1" applyBorder="1" applyAlignment="1">
      <alignment horizontal="center" vertical="center"/>
    </xf>
    <xf numFmtId="0" fontId="512" fillId="4" borderId="6" xfId="0" applyFont="1" applyFill="1" applyBorder="1" applyAlignment="1">
      <alignment horizontal="center" vertical="center"/>
    </xf>
    <xf numFmtId="0" fontId="497" fillId="0" borderId="0" xfId="0" applyFont="1" applyAlignment="1">
      <alignment horizontal="center" vertical="center" wrapText="1"/>
    </xf>
    <xf numFmtId="0" fontId="0" fillId="0" borderId="0" xfId="0"/>
    <xf numFmtId="0" fontId="498" fillId="0" borderId="0" xfId="0" applyFont="1" applyAlignment="1">
      <alignment horizontal="center" vertical="center" wrapText="1"/>
    </xf>
    <xf numFmtId="0" fontId="499" fillId="0" borderId="0" xfId="0" applyFont="1" applyAlignment="1">
      <alignment horizontal="center" vertical="center" wrapText="1"/>
    </xf>
    <xf numFmtId="0" fontId="500" fillId="0" borderId="0" xfId="0" applyFont="1" applyAlignment="1">
      <alignment horizontal="center" vertical="center" wrapText="1"/>
    </xf>
    <xf numFmtId="0" fontId="501" fillId="0" borderId="0" xfId="0" applyFont="1" applyAlignment="1">
      <alignment horizontal="center" vertical="center" wrapText="1"/>
    </xf>
    <xf numFmtId="0" fontId="502" fillId="0" borderId="0" xfId="0" applyFont="1" applyAlignment="1">
      <alignment horizontal="center" vertical="center" wrapText="1"/>
    </xf>
    <xf numFmtId="0" fontId="503" fillId="0" borderId="0" xfId="0" applyFont="1" applyAlignment="1">
      <alignment horizontal="center" vertical="center" wrapText="1"/>
    </xf>
    <xf numFmtId="0" fontId="504" fillId="0" borderId="0" xfId="0" applyFont="1" applyAlignment="1">
      <alignment horizontal="center" vertical="center" wrapText="1"/>
    </xf>
    <xf numFmtId="0" fontId="505" fillId="0" borderId="0" xfId="0" applyFont="1" applyAlignment="1">
      <alignment horizontal="center" vertical="center" wrapText="1"/>
    </xf>
    <xf numFmtId="0" fontId="509" fillId="0" borderId="0" xfId="0" applyFont="1" applyAlignment="1">
      <alignment horizontal="center" vertical="center" wrapText="1"/>
    </xf>
    <xf numFmtId="0" fontId="510" fillId="0" borderId="0" xfId="0" applyFont="1" applyAlignment="1">
      <alignment horizontal="center" vertical="center" wrapText="1"/>
    </xf>
    <xf numFmtId="0" fontId="506" fillId="0" borderId="0" xfId="0" applyFont="1" applyAlignment="1">
      <alignment horizontal="center" vertical="center" wrapText="1"/>
    </xf>
    <xf numFmtId="0" fontId="507" fillId="0" borderId="0" xfId="0" applyFont="1" applyAlignment="1">
      <alignment horizontal="center" vertical="center" wrapText="1"/>
    </xf>
    <xf numFmtId="0" fontId="508" fillId="0" borderId="0" xfId="0" applyFont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644979</xdr:colOff>
      <xdr:row>1</xdr:row>
      <xdr:rowOff>65314</xdr:rowOff>
    </xdr:from>
    <xdr:to>
      <xdr:col>3</xdr:col>
      <xdr:colOff>2076452</xdr:colOff>
      <xdr:row>5</xdr:row>
      <xdr:rowOff>55920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F15F13E-7961-46EF-850B-4410E3F6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51"/>
        <a:stretch>
          <a:fillRect/>
        </a:stretch>
      </xdr:blipFill>
      <xdr:spPr bwMode="auto">
        <a:xfrm>
          <a:off x="2364922" y="261257"/>
          <a:ext cx="3086101" cy="1427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8"/>
  <sheetViews>
    <sheetView tabSelected="1" view="pageBreakPreview" topLeftCell="A115" zoomScale="70" zoomScaleNormal="70" zoomScaleSheetLayoutView="70" zoomScalePageLayoutView="55" workbookViewId="0">
      <selection activeCell="H157" sqref="H157"/>
    </sheetView>
  </sheetViews>
  <sheetFormatPr defaultRowHeight="15" x14ac:dyDescent="0.25"/>
  <cols>
    <col min="1" max="1" width="25" customWidth="1"/>
    <col min="2" max="3" width="12" customWidth="1"/>
    <col min="4" max="4" width="70" customWidth="1"/>
    <col min="5" max="5" width="20" customWidth="1"/>
    <col min="6" max="6" width="10" customWidth="1"/>
    <col min="7" max="7" width="25" customWidth="1"/>
    <col min="8" max="8" width="15" customWidth="1"/>
    <col min="9" max="9" width="13" customWidth="1"/>
    <col min="10" max="11" width="35" customWidth="1"/>
    <col min="12" max="12" width="9.140625" style="451"/>
    <col min="13" max="13" width="9.140625" customWidth="1"/>
  </cols>
  <sheetData>
    <row r="1" spans="1:12" ht="15.75" thickBot="1" x14ac:dyDescent="0.3"/>
    <row r="2" spans="1:12" ht="20.25" x14ac:dyDescent="0.3">
      <c r="A2" s="769"/>
      <c r="B2" s="770"/>
      <c r="C2" s="770"/>
      <c r="D2" s="771"/>
      <c r="E2" s="763" t="s">
        <v>377</v>
      </c>
      <c r="F2" s="778" t="s">
        <v>378</v>
      </c>
      <c r="G2" s="778"/>
      <c r="H2" s="778"/>
      <c r="I2" s="778"/>
      <c r="J2" s="778"/>
      <c r="K2" s="779"/>
    </row>
    <row r="3" spans="1:12" ht="24.6" customHeight="1" x14ac:dyDescent="0.3">
      <c r="A3" s="772"/>
      <c r="B3" s="773"/>
      <c r="C3" s="773"/>
      <c r="D3" s="774"/>
      <c r="E3" s="764" t="s">
        <v>379</v>
      </c>
      <c r="F3" s="780" t="s">
        <v>380</v>
      </c>
      <c r="G3" s="781"/>
      <c r="H3" s="781"/>
      <c r="I3" s="781"/>
      <c r="J3" s="781"/>
      <c r="K3" s="782"/>
    </row>
    <row r="4" spans="1:12" ht="52.15" customHeight="1" x14ac:dyDescent="0.25">
      <c r="A4" s="772"/>
      <c r="B4" s="773"/>
      <c r="C4" s="773"/>
      <c r="D4" s="774"/>
      <c r="E4" s="786" t="s">
        <v>393</v>
      </c>
      <c r="F4" s="786"/>
      <c r="G4" s="786"/>
      <c r="H4" s="786"/>
      <c r="I4" s="786"/>
      <c r="J4" s="786"/>
      <c r="K4" s="787"/>
    </row>
    <row r="5" spans="1:12" ht="15.75" thickBot="1" x14ac:dyDescent="0.3">
      <c r="A5" s="772"/>
      <c r="B5" s="773"/>
      <c r="C5" s="773"/>
      <c r="D5" s="774"/>
      <c r="E5" s="783" t="s">
        <v>381</v>
      </c>
      <c r="F5" s="784"/>
      <c r="G5" s="784"/>
      <c r="H5" s="784"/>
      <c r="I5" s="784"/>
      <c r="J5" s="784"/>
      <c r="K5" s="785"/>
    </row>
    <row r="6" spans="1:12" ht="15.75" thickBot="1" x14ac:dyDescent="0.3">
      <c r="A6" s="775"/>
      <c r="B6" s="776"/>
      <c r="C6" s="776"/>
      <c r="D6" s="777"/>
      <c r="E6" s="454"/>
      <c r="F6" s="454"/>
      <c r="G6" s="454"/>
      <c r="H6" s="454"/>
      <c r="I6" s="454"/>
      <c r="J6" s="454"/>
      <c r="K6" s="23"/>
    </row>
    <row r="7" spans="1:12" x14ac:dyDescent="0.25">
      <c r="A7" s="24" t="s">
        <v>0</v>
      </c>
      <c r="B7" s="25" t="s">
        <v>1</v>
      </c>
      <c r="C7" s="25" t="s">
        <v>2</v>
      </c>
      <c r="D7" s="25" t="s">
        <v>3</v>
      </c>
      <c r="E7" s="25" t="s">
        <v>4</v>
      </c>
      <c r="F7" s="25" t="s">
        <v>5</v>
      </c>
      <c r="G7" s="25" t="s">
        <v>6</v>
      </c>
      <c r="H7" s="25" t="s">
        <v>7</v>
      </c>
      <c r="I7" s="25" t="s">
        <v>8</v>
      </c>
      <c r="J7" s="25" t="s">
        <v>9</v>
      </c>
      <c r="K7" s="26" t="s">
        <v>10</v>
      </c>
    </row>
    <row r="8" spans="1:12" ht="45" customHeight="1" x14ac:dyDescent="0.25">
      <c r="A8" s="339" t="s">
        <v>12</v>
      </c>
      <c r="B8" s="27" t="s">
        <v>13</v>
      </c>
      <c r="C8" s="27" t="s">
        <v>13</v>
      </c>
      <c r="D8" s="27" t="s">
        <v>14</v>
      </c>
      <c r="E8" s="27" t="s">
        <v>13</v>
      </c>
      <c r="F8" s="27" t="s">
        <v>13</v>
      </c>
      <c r="G8" s="455" t="s">
        <v>13</v>
      </c>
      <c r="H8" s="455" t="s">
        <v>13</v>
      </c>
      <c r="I8" s="455" t="s">
        <v>13</v>
      </c>
      <c r="J8" s="455" t="s">
        <v>13</v>
      </c>
      <c r="K8" s="456">
        <f>ROUND(SUM(K9:K13),2)</f>
        <v>150058.5</v>
      </c>
    </row>
    <row r="9" spans="1:12" ht="45" customHeight="1" x14ac:dyDescent="0.25">
      <c r="A9" s="340" t="s">
        <v>15</v>
      </c>
      <c r="B9" s="28" t="s">
        <v>16</v>
      </c>
      <c r="C9" s="28" t="s">
        <v>17</v>
      </c>
      <c r="D9" s="28" t="s">
        <v>18</v>
      </c>
      <c r="E9" s="343">
        <v>1</v>
      </c>
      <c r="F9" s="28" t="s">
        <v>19</v>
      </c>
      <c r="G9" s="457">
        <v>14152</v>
      </c>
      <c r="H9" s="458">
        <v>14152</v>
      </c>
      <c r="I9" s="758">
        <v>0.24239999999999998</v>
      </c>
      <c r="J9" s="459">
        <f>ROUND(H9,2)+(ROUND(H9,2)*I9)</f>
        <v>17582.444800000001</v>
      </c>
      <c r="K9" s="460">
        <f>ROUND(J9,2)*ROUND(E9,2)</f>
        <v>17582.439999999999</v>
      </c>
      <c r="L9" s="451">
        <f>K9/2953225.38</f>
        <v>5.9536397455720088E-3</v>
      </c>
    </row>
    <row r="10" spans="1:12" ht="45" customHeight="1" x14ac:dyDescent="0.25">
      <c r="A10" s="341" t="s">
        <v>22</v>
      </c>
      <c r="B10" s="29" t="s">
        <v>16</v>
      </c>
      <c r="C10" s="29" t="s">
        <v>23</v>
      </c>
      <c r="D10" s="29" t="s">
        <v>24</v>
      </c>
      <c r="E10" s="344">
        <v>1</v>
      </c>
      <c r="F10" s="29" t="s">
        <v>19</v>
      </c>
      <c r="G10" s="461">
        <v>52015.9</v>
      </c>
      <c r="H10" s="462">
        <v>52015.9</v>
      </c>
      <c r="I10" s="759">
        <v>0.24239999999999998</v>
      </c>
      <c r="J10" s="459">
        <f t="shared" ref="J10:J13" si="0">ROUND(H10,2)+(ROUND(H10,2)*I10)</f>
        <v>64624.55416</v>
      </c>
      <c r="K10" s="460">
        <f t="shared" ref="K10:K74" si="1">ROUND(J10,2)*ROUND(E10,2)</f>
        <v>64624.55</v>
      </c>
      <c r="L10" s="451">
        <f>K10/2953225.38</f>
        <v>2.1882701685301108E-2</v>
      </c>
    </row>
    <row r="11" spans="1:12" ht="45" customHeight="1" x14ac:dyDescent="0.25">
      <c r="A11" s="342" t="s">
        <v>27</v>
      </c>
      <c r="B11" s="30" t="s">
        <v>16</v>
      </c>
      <c r="C11" s="30" t="s">
        <v>28</v>
      </c>
      <c r="D11" s="30" t="s">
        <v>29</v>
      </c>
      <c r="E11" s="345">
        <v>1</v>
      </c>
      <c r="F11" s="30" t="s">
        <v>19</v>
      </c>
      <c r="G11" s="463">
        <v>29463.1</v>
      </c>
      <c r="H11" s="464">
        <v>29463.1</v>
      </c>
      <c r="I11" s="760">
        <v>0.24239999999999998</v>
      </c>
      <c r="J11" s="459">
        <f t="shared" si="0"/>
        <v>36604.955439999998</v>
      </c>
      <c r="K11" s="460">
        <f t="shared" si="1"/>
        <v>36604.959999999999</v>
      </c>
      <c r="L11" s="451">
        <f>K11/2953225.38</f>
        <v>1.2394909053639516E-2</v>
      </c>
    </row>
    <row r="12" spans="1:12" ht="45" customHeight="1" x14ac:dyDescent="0.25">
      <c r="A12" s="230" t="s">
        <v>31</v>
      </c>
      <c r="B12" s="31" t="s">
        <v>16</v>
      </c>
      <c r="C12" s="31" t="s">
        <v>32</v>
      </c>
      <c r="D12" s="31" t="s">
        <v>33</v>
      </c>
      <c r="E12" s="32">
        <v>10</v>
      </c>
      <c r="F12" s="346" t="s">
        <v>19</v>
      </c>
      <c r="G12" s="465">
        <v>1794.1</v>
      </c>
      <c r="H12" s="466">
        <v>1794.1</v>
      </c>
      <c r="I12" s="467">
        <v>0.24239999999999998</v>
      </c>
      <c r="J12" s="459">
        <f t="shared" si="0"/>
        <v>2228.9898399999997</v>
      </c>
      <c r="K12" s="460">
        <f t="shared" si="1"/>
        <v>22289.899999999998</v>
      </c>
      <c r="L12" s="451">
        <f>K12/2953225.38</f>
        <v>7.547646092625683E-3</v>
      </c>
    </row>
    <row r="13" spans="1:12" ht="45" customHeight="1" x14ac:dyDescent="0.25">
      <c r="A13" s="231" t="s">
        <v>53</v>
      </c>
      <c r="B13" s="33" t="s">
        <v>54</v>
      </c>
      <c r="C13" s="33" t="s">
        <v>55</v>
      </c>
      <c r="D13" s="33" t="s">
        <v>56</v>
      </c>
      <c r="E13" s="34">
        <v>1</v>
      </c>
      <c r="F13" s="347" t="s">
        <v>57</v>
      </c>
      <c r="G13" s="468">
        <v>7209.15</v>
      </c>
      <c r="H13" s="469">
        <v>7209.15</v>
      </c>
      <c r="I13" s="470">
        <v>0.24239999999999998</v>
      </c>
      <c r="J13" s="459">
        <f t="shared" si="0"/>
        <v>8956.6479599999984</v>
      </c>
      <c r="K13" s="460">
        <f t="shared" si="1"/>
        <v>8956.65</v>
      </c>
      <c r="L13" s="451">
        <f>K13/2953225.38</f>
        <v>3.0328365930540661E-3</v>
      </c>
    </row>
    <row r="14" spans="1:12" ht="45" customHeight="1" x14ac:dyDescent="0.25">
      <c r="A14" s="232" t="s">
        <v>35</v>
      </c>
      <c r="B14" s="35" t="s">
        <v>13</v>
      </c>
      <c r="C14" s="35" t="s">
        <v>13</v>
      </c>
      <c r="D14" s="35" t="s">
        <v>58</v>
      </c>
      <c r="E14" s="35" t="s">
        <v>13</v>
      </c>
      <c r="F14" s="35" t="s">
        <v>13</v>
      </c>
      <c r="G14" s="471" t="s">
        <v>13</v>
      </c>
      <c r="H14" s="471" t="s">
        <v>13</v>
      </c>
      <c r="I14" s="471" t="s">
        <v>13</v>
      </c>
      <c r="J14" s="471" t="s">
        <v>13</v>
      </c>
      <c r="K14" s="456">
        <f>ROUND(SUM(K15:K19),2)</f>
        <v>19960.580000000002</v>
      </c>
    </row>
    <row r="15" spans="1:12" ht="45" customHeight="1" x14ac:dyDescent="0.25">
      <c r="A15" s="233" t="s">
        <v>59</v>
      </c>
      <c r="B15" s="36" t="s">
        <v>60</v>
      </c>
      <c r="C15" s="36" t="s">
        <v>61</v>
      </c>
      <c r="D15" s="36" t="s">
        <v>62</v>
      </c>
      <c r="E15" s="37">
        <v>10</v>
      </c>
      <c r="F15" s="348" t="s">
        <v>63</v>
      </c>
      <c r="G15" s="472">
        <v>999.52</v>
      </c>
      <c r="H15" s="473">
        <v>999.52</v>
      </c>
      <c r="I15" s="474">
        <v>0.24239999999999998</v>
      </c>
      <c r="J15" s="459">
        <f>ROUND(H15,2)+(ROUND(H15,2)*I15)</f>
        <v>1241.8036480000001</v>
      </c>
      <c r="K15" s="460">
        <f t="shared" si="1"/>
        <v>12418</v>
      </c>
      <c r="L15" s="451">
        <f>K15/2953225.38</f>
        <v>4.2048941080142016E-3</v>
      </c>
    </row>
    <row r="16" spans="1:12" ht="45" customHeight="1" x14ac:dyDescent="0.25">
      <c r="A16" s="234" t="s">
        <v>64</v>
      </c>
      <c r="B16" s="38" t="s">
        <v>54</v>
      </c>
      <c r="C16" s="38" t="s">
        <v>65</v>
      </c>
      <c r="D16" s="38" t="s">
        <v>66</v>
      </c>
      <c r="E16" s="39">
        <v>1</v>
      </c>
      <c r="F16" s="349" t="s">
        <v>19</v>
      </c>
      <c r="G16" s="475">
        <v>630.11</v>
      </c>
      <c r="H16" s="476">
        <v>630.11</v>
      </c>
      <c r="I16" s="477">
        <v>0.24239999999999998</v>
      </c>
      <c r="J16" s="459">
        <f>ROUND(H16,2)+(ROUND(H16,2)*I16)</f>
        <v>782.84866399999999</v>
      </c>
      <c r="K16" s="460">
        <f t="shared" si="1"/>
        <v>782.85</v>
      </c>
      <c r="L16" s="451">
        <f>K16/2953225.38</f>
        <v>2.6508305302455447E-4</v>
      </c>
    </row>
    <row r="17" spans="1:12" ht="45" customHeight="1" x14ac:dyDescent="0.25">
      <c r="A17" s="235" t="s">
        <v>67</v>
      </c>
      <c r="B17" s="40" t="s">
        <v>54</v>
      </c>
      <c r="C17" s="40" t="s">
        <v>68</v>
      </c>
      <c r="D17" s="40" t="s">
        <v>69</v>
      </c>
      <c r="E17" s="41">
        <v>1</v>
      </c>
      <c r="F17" s="350" t="s">
        <v>19</v>
      </c>
      <c r="G17" s="478">
        <v>141.72999999999999</v>
      </c>
      <c r="H17" s="479">
        <v>141.72999999999999</v>
      </c>
      <c r="I17" s="480">
        <v>0.24239999999999998</v>
      </c>
      <c r="J17" s="459">
        <f>ROUND(H17,2)+(ROUND(H17,2)*I17)</f>
        <v>176.085352</v>
      </c>
      <c r="K17" s="460">
        <f t="shared" si="1"/>
        <v>176.09</v>
      </c>
      <c r="L17" s="451">
        <f>K17/2953225.38</f>
        <v>5.9626333023048856E-5</v>
      </c>
    </row>
    <row r="18" spans="1:12" ht="45" customHeight="1" x14ac:dyDescent="0.25">
      <c r="A18" s="236" t="s">
        <v>70</v>
      </c>
      <c r="B18" s="42" t="s">
        <v>54</v>
      </c>
      <c r="C18" s="42" t="s">
        <v>71</v>
      </c>
      <c r="D18" s="42" t="s">
        <v>72</v>
      </c>
      <c r="E18" s="43">
        <v>1</v>
      </c>
      <c r="F18" s="351" t="s">
        <v>19</v>
      </c>
      <c r="G18" s="481">
        <v>2260.06</v>
      </c>
      <c r="H18" s="482">
        <v>2260.06</v>
      </c>
      <c r="I18" s="483">
        <v>0.24239999999999998</v>
      </c>
      <c r="J18" s="459">
        <f>ROUND(H18,2)+(ROUND(H18,2)*I18)</f>
        <v>2807.8985439999997</v>
      </c>
      <c r="K18" s="460">
        <f t="shared" si="1"/>
        <v>2807.9</v>
      </c>
      <c r="L18" s="451">
        <f>K18/2953225.38</f>
        <v>9.5079096198204835E-4</v>
      </c>
    </row>
    <row r="19" spans="1:12" ht="45" customHeight="1" x14ac:dyDescent="0.25">
      <c r="A19" s="237" t="s">
        <v>73</v>
      </c>
      <c r="B19" s="44" t="s">
        <v>54</v>
      </c>
      <c r="C19" s="44" t="s">
        <v>74</v>
      </c>
      <c r="D19" s="44" t="s">
        <v>75</v>
      </c>
      <c r="E19" s="45">
        <v>6</v>
      </c>
      <c r="F19" s="352" t="s">
        <v>76</v>
      </c>
      <c r="G19" s="484">
        <v>506.51</v>
      </c>
      <c r="H19" s="485">
        <v>506.51</v>
      </c>
      <c r="I19" s="486">
        <v>0.24239999999999998</v>
      </c>
      <c r="J19" s="459">
        <f>ROUND(H19,2)+(ROUND(H19,2)*I19)</f>
        <v>629.28802399999995</v>
      </c>
      <c r="K19" s="460">
        <f t="shared" si="1"/>
        <v>3775.74</v>
      </c>
      <c r="L19" s="451">
        <f>K19/2953225.38</f>
        <v>1.2785140022059543E-3</v>
      </c>
    </row>
    <row r="20" spans="1:12" ht="45" customHeight="1" x14ac:dyDescent="0.25">
      <c r="A20" s="238" t="s">
        <v>37</v>
      </c>
      <c r="B20" s="46" t="s">
        <v>13</v>
      </c>
      <c r="C20" s="46" t="s">
        <v>13</v>
      </c>
      <c r="D20" s="46" t="s">
        <v>77</v>
      </c>
      <c r="E20" s="46" t="s">
        <v>13</v>
      </c>
      <c r="F20" s="46" t="s">
        <v>13</v>
      </c>
      <c r="G20" s="487" t="s">
        <v>13</v>
      </c>
      <c r="H20" s="487" t="s">
        <v>13</v>
      </c>
      <c r="I20" s="487" t="s">
        <v>13</v>
      </c>
      <c r="J20" s="487" t="s">
        <v>13</v>
      </c>
      <c r="K20" s="456">
        <f>ROUND(SUM(K21:K28),2)</f>
        <v>338269.47</v>
      </c>
    </row>
    <row r="21" spans="1:12" ht="45" customHeight="1" x14ac:dyDescent="0.25">
      <c r="A21" s="239" t="s">
        <v>78</v>
      </c>
      <c r="B21" s="47" t="s">
        <v>54</v>
      </c>
      <c r="C21" s="47" t="s">
        <v>79</v>
      </c>
      <c r="D21" s="47" t="s">
        <v>80</v>
      </c>
      <c r="E21" s="48">
        <v>784.00000000000023</v>
      </c>
      <c r="F21" s="353" t="s">
        <v>81</v>
      </c>
      <c r="G21" s="488">
        <v>80.11</v>
      </c>
      <c r="H21" s="489">
        <v>80.11</v>
      </c>
      <c r="I21" s="490">
        <v>0.24239999999999998</v>
      </c>
      <c r="J21" s="459">
        <f t="shared" ref="J21:J28" si="2">ROUND(H21,2)+(ROUND(H21,2)*I21)</f>
        <v>99.528663999999992</v>
      </c>
      <c r="K21" s="460">
        <f t="shared" si="1"/>
        <v>78031.520000000004</v>
      </c>
      <c r="L21" s="451">
        <f t="shared" ref="L21:L28" si="3">K21/2953225.38</f>
        <v>2.6422473722611719E-2</v>
      </c>
    </row>
    <row r="22" spans="1:12" ht="45" customHeight="1" x14ac:dyDescent="0.25">
      <c r="A22" s="240" t="s">
        <v>112</v>
      </c>
      <c r="B22" s="49" t="s">
        <v>54</v>
      </c>
      <c r="C22" s="49" t="s">
        <v>113</v>
      </c>
      <c r="D22" s="49" t="s">
        <v>114</v>
      </c>
      <c r="E22" s="50">
        <v>700</v>
      </c>
      <c r="F22" s="354" t="s">
        <v>81</v>
      </c>
      <c r="G22" s="491">
        <v>97.77</v>
      </c>
      <c r="H22" s="492">
        <v>97.77</v>
      </c>
      <c r="I22" s="493">
        <v>0.24239999999999998</v>
      </c>
      <c r="J22" s="459">
        <f t="shared" si="2"/>
        <v>121.469448</v>
      </c>
      <c r="K22" s="460">
        <f t="shared" si="1"/>
        <v>85029</v>
      </c>
      <c r="L22" s="451">
        <f t="shared" si="3"/>
        <v>2.8791910219869505E-2</v>
      </c>
    </row>
    <row r="23" spans="1:12" ht="45" customHeight="1" x14ac:dyDescent="0.25">
      <c r="A23" s="241" t="s">
        <v>115</v>
      </c>
      <c r="B23" s="51" t="s">
        <v>54</v>
      </c>
      <c r="C23" s="51" t="s">
        <v>116</v>
      </c>
      <c r="D23" s="51" t="s">
        <v>117</v>
      </c>
      <c r="E23" s="52">
        <v>73.750000000000028</v>
      </c>
      <c r="F23" s="355" t="s">
        <v>118</v>
      </c>
      <c r="G23" s="494">
        <v>122.78</v>
      </c>
      <c r="H23" s="495">
        <v>122.78</v>
      </c>
      <c r="I23" s="496">
        <v>0.24239999999999998</v>
      </c>
      <c r="J23" s="459">
        <f t="shared" si="2"/>
        <v>152.54187200000001</v>
      </c>
      <c r="K23" s="460">
        <f t="shared" si="1"/>
        <v>11249.824999999999</v>
      </c>
      <c r="L23" s="451">
        <f t="shared" si="3"/>
        <v>3.8093350667330371E-3</v>
      </c>
    </row>
    <row r="24" spans="1:12" ht="45" customHeight="1" x14ac:dyDescent="0.25">
      <c r="A24" s="242" t="s">
        <v>119</v>
      </c>
      <c r="B24" s="53" t="s">
        <v>54</v>
      </c>
      <c r="C24" s="53" t="s">
        <v>120</v>
      </c>
      <c r="D24" s="53" t="s">
        <v>121</v>
      </c>
      <c r="E24" s="54">
        <v>406.00000000000011</v>
      </c>
      <c r="F24" s="356" t="s">
        <v>76</v>
      </c>
      <c r="G24" s="497">
        <v>211.62</v>
      </c>
      <c r="H24" s="498">
        <v>211.62</v>
      </c>
      <c r="I24" s="499">
        <v>0.24239999999999998</v>
      </c>
      <c r="J24" s="459">
        <f t="shared" si="2"/>
        <v>262.91668800000002</v>
      </c>
      <c r="K24" s="460">
        <f t="shared" si="1"/>
        <v>106745.52</v>
      </c>
      <c r="L24" s="451">
        <f t="shared" si="3"/>
        <v>3.6145402488718961E-2</v>
      </c>
    </row>
    <row r="25" spans="1:12" ht="45" customHeight="1" x14ac:dyDescent="0.25">
      <c r="A25" s="243" t="s">
        <v>122</v>
      </c>
      <c r="B25" s="55" t="s">
        <v>54</v>
      </c>
      <c r="C25" s="55" t="s">
        <v>123</v>
      </c>
      <c r="D25" s="55" t="s">
        <v>124</v>
      </c>
      <c r="E25" s="56">
        <v>2591.7500000000009</v>
      </c>
      <c r="F25" s="357" t="s">
        <v>125</v>
      </c>
      <c r="G25" s="500">
        <v>9.44</v>
      </c>
      <c r="H25" s="501">
        <v>9.44</v>
      </c>
      <c r="I25" s="502">
        <v>0.24239999999999998</v>
      </c>
      <c r="J25" s="459">
        <f t="shared" si="2"/>
        <v>11.728255999999998</v>
      </c>
      <c r="K25" s="460">
        <f t="shared" si="1"/>
        <v>30401.227500000001</v>
      </c>
      <c r="L25" s="451">
        <f t="shared" si="3"/>
        <v>1.0294245642708109E-2</v>
      </c>
    </row>
    <row r="26" spans="1:12" ht="45" customHeight="1" x14ac:dyDescent="0.25">
      <c r="A26" s="244" t="s">
        <v>126</v>
      </c>
      <c r="B26" s="57" t="s">
        <v>54</v>
      </c>
      <c r="C26" s="57" t="s">
        <v>127</v>
      </c>
      <c r="D26" s="57" t="s">
        <v>128</v>
      </c>
      <c r="E26" s="58">
        <v>420.00000000000017</v>
      </c>
      <c r="F26" s="358" t="s">
        <v>125</v>
      </c>
      <c r="G26" s="503">
        <v>13.79</v>
      </c>
      <c r="H26" s="504">
        <v>13.79</v>
      </c>
      <c r="I26" s="505">
        <v>0.24239999999999998</v>
      </c>
      <c r="J26" s="459">
        <f t="shared" si="2"/>
        <v>17.132695999999999</v>
      </c>
      <c r="K26" s="460">
        <f t="shared" si="1"/>
        <v>7194.5999999999995</v>
      </c>
      <c r="L26" s="451">
        <f t="shared" si="3"/>
        <v>2.4361838580704599E-3</v>
      </c>
    </row>
    <row r="27" spans="1:12" ht="45" customHeight="1" x14ac:dyDescent="0.25">
      <c r="A27" s="245" t="s">
        <v>129</v>
      </c>
      <c r="B27" s="59" t="s">
        <v>54</v>
      </c>
      <c r="C27" s="59" t="s">
        <v>130</v>
      </c>
      <c r="D27" s="59" t="s">
        <v>131</v>
      </c>
      <c r="E27" s="60">
        <v>30.499999999999989</v>
      </c>
      <c r="F27" s="359" t="s">
        <v>118</v>
      </c>
      <c r="G27" s="506">
        <v>511.04</v>
      </c>
      <c r="H27" s="507">
        <v>511.04</v>
      </c>
      <c r="I27" s="508">
        <v>0.24239999999999998</v>
      </c>
      <c r="J27" s="459">
        <f t="shared" si="2"/>
        <v>634.91609600000004</v>
      </c>
      <c r="K27" s="460">
        <f t="shared" si="1"/>
        <v>19365.059999999998</v>
      </c>
      <c r="L27" s="451">
        <f t="shared" si="3"/>
        <v>6.5572577464439912E-3</v>
      </c>
    </row>
    <row r="28" spans="1:12" ht="45" customHeight="1" x14ac:dyDescent="0.25">
      <c r="A28" s="246" t="s">
        <v>132</v>
      </c>
      <c r="B28" s="61" t="s">
        <v>54</v>
      </c>
      <c r="C28" s="61" t="s">
        <v>133</v>
      </c>
      <c r="D28" s="61" t="s">
        <v>134</v>
      </c>
      <c r="E28" s="62">
        <v>4.5000000000000009</v>
      </c>
      <c r="F28" s="360" t="s">
        <v>76</v>
      </c>
      <c r="G28" s="509">
        <v>45.2</v>
      </c>
      <c r="H28" s="510">
        <v>45.2</v>
      </c>
      <c r="I28" s="511">
        <v>0.24239999999999998</v>
      </c>
      <c r="J28" s="459">
        <f t="shared" si="2"/>
        <v>56.156480000000002</v>
      </c>
      <c r="K28" s="460">
        <f t="shared" si="1"/>
        <v>252.71999999999997</v>
      </c>
      <c r="L28" s="451">
        <f t="shared" si="3"/>
        <v>8.5574234093843517E-5</v>
      </c>
    </row>
    <row r="29" spans="1:12" ht="45" customHeight="1" x14ac:dyDescent="0.25">
      <c r="A29" s="247" t="s">
        <v>39</v>
      </c>
      <c r="B29" s="63" t="s">
        <v>13</v>
      </c>
      <c r="C29" s="63" t="s">
        <v>13</v>
      </c>
      <c r="D29" s="63" t="s">
        <v>135</v>
      </c>
      <c r="E29" s="63" t="s">
        <v>13</v>
      </c>
      <c r="F29" s="361" t="s">
        <v>13</v>
      </c>
      <c r="G29" s="512" t="s">
        <v>13</v>
      </c>
      <c r="H29" s="512" t="s">
        <v>13</v>
      </c>
      <c r="I29" s="512" t="s">
        <v>13</v>
      </c>
      <c r="J29" s="512" t="s">
        <v>13</v>
      </c>
      <c r="K29" s="456">
        <f>ROUND(SUM(K30:K33),2)</f>
        <v>53526.53</v>
      </c>
    </row>
    <row r="30" spans="1:12" ht="45" customHeight="1" x14ac:dyDescent="0.25">
      <c r="A30" s="248" t="s">
        <v>136</v>
      </c>
      <c r="B30" s="64" t="s">
        <v>54</v>
      </c>
      <c r="C30" s="64" t="s">
        <v>137</v>
      </c>
      <c r="D30" s="64" t="s">
        <v>138</v>
      </c>
      <c r="E30" s="65">
        <v>56.750000000000028</v>
      </c>
      <c r="F30" s="362" t="s">
        <v>76</v>
      </c>
      <c r="G30" s="513">
        <v>83.6</v>
      </c>
      <c r="H30" s="514">
        <v>83.6</v>
      </c>
      <c r="I30" s="515">
        <v>0.24239999999999998</v>
      </c>
      <c r="J30" s="459">
        <f>ROUND(H30,2)+(ROUND(H30,2)*I30)</f>
        <v>103.86463999999999</v>
      </c>
      <c r="K30" s="460">
        <f t="shared" si="1"/>
        <v>5894.0550000000003</v>
      </c>
      <c r="L30" s="451">
        <f>K30/2953225.38</f>
        <v>1.9958026366412984E-3</v>
      </c>
    </row>
    <row r="31" spans="1:12" ht="45" customHeight="1" x14ac:dyDescent="0.25">
      <c r="A31" s="249" t="s">
        <v>139</v>
      </c>
      <c r="B31" s="66" t="s">
        <v>54</v>
      </c>
      <c r="C31" s="66" t="s">
        <v>123</v>
      </c>
      <c r="D31" s="66" t="s">
        <v>124</v>
      </c>
      <c r="E31" s="67">
        <v>2012.9999999999998</v>
      </c>
      <c r="F31" s="363" t="s">
        <v>125</v>
      </c>
      <c r="G31" s="516">
        <v>9.44</v>
      </c>
      <c r="H31" s="517">
        <v>9.44</v>
      </c>
      <c r="I31" s="518">
        <v>0.24239999999999998</v>
      </c>
      <c r="J31" s="459">
        <f>ROUND(H31,2)+(ROUND(H31,2)*I31)</f>
        <v>11.728255999999998</v>
      </c>
      <c r="K31" s="460">
        <f t="shared" si="1"/>
        <v>23612.49</v>
      </c>
      <c r="L31" s="451">
        <f>K31/2953225.38</f>
        <v>7.9954920338657001E-3</v>
      </c>
    </row>
    <row r="32" spans="1:12" ht="45" customHeight="1" x14ac:dyDescent="0.25">
      <c r="A32" s="250" t="s">
        <v>140</v>
      </c>
      <c r="B32" s="68" t="s">
        <v>54</v>
      </c>
      <c r="C32" s="68" t="s">
        <v>127</v>
      </c>
      <c r="D32" s="68" t="s">
        <v>128</v>
      </c>
      <c r="E32" s="69">
        <v>420.00000000000017</v>
      </c>
      <c r="F32" s="364" t="s">
        <v>125</v>
      </c>
      <c r="G32" s="519">
        <v>13.79</v>
      </c>
      <c r="H32" s="520">
        <v>13.79</v>
      </c>
      <c r="I32" s="521">
        <v>0.24239999999999998</v>
      </c>
      <c r="J32" s="459">
        <f>ROUND(H32,2)+(ROUND(H32,2)*I32)</f>
        <v>17.132695999999999</v>
      </c>
      <c r="K32" s="460">
        <f t="shared" si="1"/>
        <v>7194.5999999999995</v>
      </c>
      <c r="L32" s="451">
        <f>K32/2953225.38</f>
        <v>2.4361838580704599E-3</v>
      </c>
    </row>
    <row r="33" spans="1:12" ht="45" customHeight="1" x14ac:dyDescent="0.25">
      <c r="A33" s="251" t="s">
        <v>141</v>
      </c>
      <c r="B33" s="70" t="s">
        <v>54</v>
      </c>
      <c r="C33" s="70" t="s">
        <v>130</v>
      </c>
      <c r="D33" s="70" t="s">
        <v>131</v>
      </c>
      <c r="E33" s="71">
        <v>26.499999999999993</v>
      </c>
      <c r="F33" s="365" t="s">
        <v>118</v>
      </c>
      <c r="G33" s="522">
        <v>511.04</v>
      </c>
      <c r="H33" s="523">
        <v>511.04</v>
      </c>
      <c r="I33" s="524">
        <v>0.24239999999999998</v>
      </c>
      <c r="J33" s="459">
        <f>ROUND(H33,2)+(ROUND(H33,2)*I33)</f>
        <v>634.91609600000004</v>
      </c>
      <c r="K33" s="460">
        <f t="shared" si="1"/>
        <v>16825.379999999997</v>
      </c>
      <c r="L33" s="451">
        <f>K33/2953225.38</f>
        <v>5.6972895174021553E-3</v>
      </c>
    </row>
    <row r="34" spans="1:12" ht="45" customHeight="1" x14ac:dyDescent="0.25">
      <c r="A34" s="252" t="s">
        <v>41</v>
      </c>
      <c r="B34" s="72" t="s">
        <v>13</v>
      </c>
      <c r="C34" s="72" t="s">
        <v>13</v>
      </c>
      <c r="D34" s="72" t="s">
        <v>142</v>
      </c>
      <c r="E34" s="72" t="s">
        <v>13</v>
      </c>
      <c r="F34" s="366" t="s">
        <v>13</v>
      </c>
      <c r="G34" s="525" t="s">
        <v>13</v>
      </c>
      <c r="H34" s="525" t="s">
        <v>13</v>
      </c>
      <c r="I34" s="525" t="s">
        <v>13</v>
      </c>
      <c r="J34" s="525" t="s">
        <v>13</v>
      </c>
      <c r="K34" s="456">
        <f>ROUND(SUM(K35:K37),2)</f>
        <v>19965.509999999998</v>
      </c>
    </row>
    <row r="35" spans="1:12" ht="45" customHeight="1" x14ac:dyDescent="0.25">
      <c r="A35" s="253" t="s">
        <v>143</v>
      </c>
      <c r="B35" s="73" t="s">
        <v>54</v>
      </c>
      <c r="C35" s="73" t="s">
        <v>144</v>
      </c>
      <c r="D35" s="73" t="s">
        <v>145</v>
      </c>
      <c r="E35" s="74">
        <v>15.499999999999991</v>
      </c>
      <c r="F35" s="367" t="s">
        <v>118</v>
      </c>
      <c r="G35" s="526">
        <v>482.02</v>
      </c>
      <c r="H35" s="527">
        <v>482.02</v>
      </c>
      <c r="I35" s="528">
        <v>0.24239999999999998</v>
      </c>
      <c r="J35" s="459">
        <f>ROUND(H35,2)+(ROUND(H35,2)*I35)</f>
        <v>598.86164799999995</v>
      </c>
      <c r="K35" s="460">
        <f t="shared" si="1"/>
        <v>9282.33</v>
      </c>
      <c r="L35" s="451">
        <f>K35/2953225.38</f>
        <v>3.1431160191370158E-3</v>
      </c>
    </row>
    <row r="36" spans="1:12" ht="45" customHeight="1" x14ac:dyDescent="0.25">
      <c r="A36" s="254" t="s">
        <v>147</v>
      </c>
      <c r="B36" s="75" t="s">
        <v>54</v>
      </c>
      <c r="C36" s="75" t="s">
        <v>148</v>
      </c>
      <c r="D36" s="75" t="s">
        <v>149</v>
      </c>
      <c r="E36" s="76">
        <v>162.75</v>
      </c>
      <c r="F36" s="368" t="s">
        <v>125</v>
      </c>
      <c r="G36" s="529">
        <v>16.91</v>
      </c>
      <c r="H36" s="530">
        <v>16.91</v>
      </c>
      <c r="I36" s="531">
        <v>0.24239999999999998</v>
      </c>
      <c r="J36" s="459">
        <f>ROUND(H36,2)+(ROUND(H36,2)*I36)</f>
        <v>21.008983999999998</v>
      </c>
      <c r="K36" s="460">
        <f t="shared" si="1"/>
        <v>3419.3775000000001</v>
      </c>
      <c r="L36" s="451">
        <f>K36/2953225.38</f>
        <v>1.1578450880034088E-3</v>
      </c>
    </row>
    <row r="37" spans="1:12" ht="45" customHeight="1" x14ac:dyDescent="0.25">
      <c r="A37" s="255" t="s">
        <v>150</v>
      </c>
      <c r="B37" s="77" t="s">
        <v>54</v>
      </c>
      <c r="C37" s="77" t="s">
        <v>123</v>
      </c>
      <c r="D37" s="77" t="s">
        <v>124</v>
      </c>
      <c r="E37" s="78">
        <v>619.24999999999977</v>
      </c>
      <c r="F37" s="369" t="s">
        <v>125</v>
      </c>
      <c r="G37" s="532">
        <v>9.44</v>
      </c>
      <c r="H37" s="533">
        <v>9.44</v>
      </c>
      <c r="I37" s="534">
        <v>0.24239999999999998</v>
      </c>
      <c r="J37" s="459">
        <f>ROUND(H37,2)+(ROUND(H37,2)*I37)</f>
        <v>11.728255999999998</v>
      </c>
      <c r="K37" s="460">
        <f t="shared" si="1"/>
        <v>7263.8025000000007</v>
      </c>
      <c r="L37" s="451">
        <f>K37/2953225.38</f>
        <v>2.4596167123553574E-3</v>
      </c>
    </row>
    <row r="38" spans="1:12" ht="45" customHeight="1" x14ac:dyDescent="0.25">
      <c r="A38" s="256" t="s">
        <v>43</v>
      </c>
      <c r="B38" s="79" t="s">
        <v>13</v>
      </c>
      <c r="C38" s="79" t="s">
        <v>13</v>
      </c>
      <c r="D38" s="79" t="s">
        <v>151</v>
      </c>
      <c r="E38" s="79" t="s">
        <v>13</v>
      </c>
      <c r="F38" s="370" t="s">
        <v>13</v>
      </c>
      <c r="G38" s="535" t="s">
        <v>13</v>
      </c>
      <c r="H38" s="535" t="s">
        <v>13</v>
      </c>
      <c r="I38" s="535" t="s">
        <v>13</v>
      </c>
      <c r="J38" s="535" t="s">
        <v>13</v>
      </c>
      <c r="K38" s="456">
        <f>ROUND(SUM(K39:K42),2)</f>
        <v>25834.17</v>
      </c>
    </row>
    <row r="39" spans="1:12" ht="45" customHeight="1" x14ac:dyDescent="0.25">
      <c r="A39" s="257" t="s">
        <v>152</v>
      </c>
      <c r="B39" s="80" t="s">
        <v>54</v>
      </c>
      <c r="C39" s="80" t="s">
        <v>153</v>
      </c>
      <c r="D39" s="80" t="s">
        <v>154</v>
      </c>
      <c r="E39" s="81">
        <v>66.750000000000028</v>
      </c>
      <c r="F39" s="371" t="s">
        <v>76</v>
      </c>
      <c r="G39" s="536">
        <v>95.74</v>
      </c>
      <c r="H39" s="537">
        <v>95.74</v>
      </c>
      <c r="I39" s="538">
        <v>0.24239999999999998</v>
      </c>
      <c r="J39" s="459">
        <f>ROUND(H39,2)+(ROUND(H39,2)*I39)</f>
        <v>118.94737599999999</v>
      </c>
      <c r="K39" s="460">
        <f t="shared" si="1"/>
        <v>7939.9125000000004</v>
      </c>
      <c r="L39" s="451">
        <f>K39/2953225.38</f>
        <v>2.6885562320340078E-3</v>
      </c>
    </row>
    <row r="40" spans="1:12" ht="45" customHeight="1" x14ac:dyDescent="0.25">
      <c r="A40" s="258" t="s">
        <v>155</v>
      </c>
      <c r="B40" s="82" t="s">
        <v>54</v>
      </c>
      <c r="C40" s="82" t="s">
        <v>156</v>
      </c>
      <c r="D40" s="82" t="s">
        <v>157</v>
      </c>
      <c r="E40" s="83">
        <v>107.49999999999996</v>
      </c>
      <c r="F40" s="372" t="s">
        <v>125</v>
      </c>
      <c r="G40" s="539">
        <v>13.03</v>
      </c>
      <c r="H40" s="540">
        <v>13.03</v>
      </c>
      <c r="I40" s="541">
        <v>0.24239999999999998</v>
      </c>
      <c r="J40" s="459">
        <f>ROUND(H40,2)+(ROUND(H40,2)*I40)</f>
        <v>16.188471999999997</v>
      </c>
      <c r="K40" s="460">
        <f t="shared" si="1"/>
        <v>1740.4250000000002</v>
      </c>
      <c r="L40" s="451">
        <f>K40/2953225.38</f>
        <v>5.8933023256084851E-4</v>
      </c>
    </row>
    <row r="41" spans="1:12" ht="45" customHeight="1" x14ac:dyDescent="0.25">
      <c r="A41" s="259" t="s">
        <v>158</v>
      </c>
      <c r="B41" s="84" t="s">
        <v>54</v>
      </c>
      <c r="C41" s="84" t="s">
        <v>144</v>
      </c>
      <c r="D41" s="84" t="s">
        <v>145</v>
      </c>
      <c r="E41" s="85">
        <v>15.499999999999991</v>
      </c>
      <c r="F41" s="373" t="s">
        <v>118</v>
      </c>
      <c r="G41" s="542">
        <v>482.02</v>
      </c>
      <c r="H41" s="543">
        <v>482.02</v>
      </c>
      <c r="I41" s="544">
        <v>0.24239999999999998</v>
      </c>
      <c r="J41" s="459">
        <f>ROUND(H41,2)+(ROUND(H41,2)*I41)</f>
        <v>598.86164799999995</v>
      </c>
      <c r="K41" s="460">
        <f t="shared" si="1"/>
        <v>9282.33</v>
      </c>
      <c r="L41" s="451">
        <f>K41/2953225.38</f>
        <v>3.1431160191370158E-3</v>
      </c>
    </row>
    <row r="42" spans="1:12" ht="45" customHeight="1" x14ac:dyDescent="0.25">
      <c r="A42" s="260" t="s">
        <v>159</v>
      </c>
      <c r="B42" s="86" t="s">
        <v>54</v>
      </c>
      <c r="C42" s="86" t="s">
        <v>160</v>
      </c>
      <c r="D42" s="86" t="s">
        <v>161</v>
      </c>
      <c r="E42" s="87">
        <v>337.5</v>
      </c>
      <c r="F42" s="374" t="s">
        <v>81</v>
      </c>
      <c r="G42" s="545">
        <v>16.39</v>
      </c>
      <c r="H42" s="546">
        <v>16.39</v>
      </c>
      <c r="I42" s="547">
        <v>0.24239999999999998</v>
      </c>
      <c r="J42" s="459">
        <f>ROUND(H42,2)+(ROUND(H42,2)*I42)</f>
        <v>20.362936000000001</v>
      </c>
      <c r="K42" s="460">
        <f t="shared" si="1"/>
        <v>6871.5</v>
      </c>
      <c r="L42" s="451">
        <f>K42/2953225.38</f>
        <v>2.3267780530858095E-3</v>
      </c>
    </row>
    <row r="43" spans="1:12" ht="45" customHeight="1" x14ac:dyDescent="0.25">
      <c r="A43" s="261" t="s">
        <v>45</v>
      </c>
      <c r="B43" s="88" t="s">
        <v>13</v>
      </c>
      <c r="C43" s="88" t="s">
        <v>13</v>
      </c>
      <c r="D43" s="88" t="s">
        <v>162</v>
      </c>
      <c r="E43" s="88" t="s">
        <v>13</v>
      </c>
      <c r="F43" s="375" t="s">
        <v>13</v>
      </c>
      <c r="G43" s="548" t="s">
        <v>13</v>
      </c>
      <c r="H43" s="548" t="s">
        <v>13</v>
      </c>
      <c r="I43" s="548" t="s">
        <v>13</v>
      </c>
      <c r="J43" s="548" t="s">
        <v>13</v>
      </c>
      <c r="K43" s="456">
        <f>ROUND(SUM(K44:K49),2)</f>
        <v>558982.56999999995</v>
      </c>
    </row>
    <row r="44" spans="1:12" ht="45" customHeight="1" x14ac:dyDescent="0.25">
      <c r="A44" s="262" t="s">
        <v>163</v>
      </c>
      <c r="B44" s="89" t="s">
        <v>54</v>
      </c>
      <c r="C44" s="89" t="s">
        <v>164</v>
      </c>
      <c r="D44" s="89" t="s">
        <v>165</v>
      </c>
      <c r="E44" s="90">
        <v>2233.2499999999995</v>
      </c>
      <c r="F44" s="376" t="s">
        <v>76</v>
      </c>
      <c r="G44" s="549">
        <v>64.89</v>
      </c>
      <c r="H44" s="550">
        <v>64.89</v>
      </c>
      <c r="I44" s="551">
        <v>0.24239999999999998</v>
      </c>
      <c r="J44" s="459">
        <f t="shared" ref="J44:J49" si="4">ROUND(H44,2)+(ROUND(H44,2)*I44)</f>
        <v>80.619336000000004</v>
      </c>
      <c r="K44" s="460">
        <f t="shared" si="1"/>
        <v>180044.61500000002</v>
      </c>
      <c r="L44" s="451">
        <f t="shared" ref="L44:L49" si="5">K44/2953225.38</f>
        <v>6.0965416395006071E-2</v>
      </c>
    </row>
    <row r="45" spans="1:12" ht="45" customHeight="1" x14ac:dyDescent="0.25">
      <c r="A45" s="263" t="s">
        <v>166</v>
      </c>
      <c r="B45" s="91" t="s">
        <v>54</v>
      </c>
      <c r="C45" s="91" t="s">
        <v>167</v>
      </c>
      <c r="D45" s="91" t="s">
        <v>168</v>
      </c>
      <c r="E45" s="92">
        <v>247.50000000000009</v>
      </c>
      <c r="F45" s="377" t="s">
        <v>81</v>
      </c>
      <c r="G45" s="552">
        <v>75.11</v>
      </c>
      <c r="H45" s="553">
        <v>75.11</v>
      </c>
      <c r="I45" s="554">
        <v>0.24239999999999998</v>
      </c>
      <c r="J45" s="459">
        <f t="shared" si="4"/>
        <v>93.316664000000003</v>
      </c>
      <c r="K45" s="460">
        <f t="shared" si="1"/>
        <v>23096.699999999997</v>
      </c>
      <c r="L45" s="451">
        <f t="shared" si="5"/>
        <v>7.820838922899951E-3</v>
      </c>
    </row>
    <row r="46" spans="1:12" ht="45" customHeight="1" x14ac:dyDescent="0.25">
      <c r="A46" s="264" t="s">
        <v>169</v>
      </c>
      <c r="B46" s="93" t="s">
        <v>54</v>
      </c>
      <c r="C46" s="93" t="s">
        <v>170</v>
      </c>
      <c r="D46" s="93" t="s">
        <v>171</v>
      </c>
      <c r="E46" s="94">
        <v>170.00000000000003</v>
      </c>
      <c r="F46" s="378" t="s">
        <v>81</v>
      </c>
      <c r="G46" s="555">
        <v>51.46</v>
      </c>
      <c r="H46" s="556">
        <v>51.46</v>
      </c>
      <c r="I46" s="557">
        <v>0.24239999999999998</v>
      </c>
      <c r="J46" s="459">
        <f t="shared" si="4"/>
        <v>63.933903999999998</v>
      </c>
      <c r="K46" s="460">
        <f t="shared" si="1"/>
        <v>10868.1</v>
      </c>
      <c r="L46" s="451">
        <f t="shared" si="5"/>
        <v>3.6800780846601017E-3</v>
      </c>
    </row>
    <row r="47" spans="1:12" ht="45" customHeight="1" x14ac:dyDescent="0.25">
      <c r="A47" s="265" t="s">
        <v>172</v>
      </c>
      <c r="B47" s="95" t="s">
        <v>54</v>
      </c>
      <c r="C47" s="95" t="s">
        <v>173</v>
      </c>
      <c r="D47" s="95" t="s">
        <v>174</v>
      </c>
      <c r="E47" s="96">
        <v>4466.2500000000009</v>
      </c>
      <c r="F47" s="379" t="s">
        <v>76</v>
      </c>
      <c r="G47" s="558">
        <v>9.9499999999999993</v>
      </c>
      <c r="H47" s="559">
        <v>9.9499999999999993</v>
      </c>
      <c r="I47" s="560">
        <v>0.24239999999999998</v>
      </c>
      <c r="J47" s="459">
        <f t="shared" si="4"/>
        <v>12.361879999999999</v>
      </c>
      <c r="K47" s="460">
        <f t="shared" si="1"/>
        <v>55202.85</v>
      </c>
      <c r="L47" s="451">
        <f t="shared" si="5"/>
        <v>1.8692393196214508E-2</v>
      </c>
    </row>
    <row r="48" spans="1:12" ht="45" customHeight="1" x14ac:dyDescent="0.25">
      <c r="A48" s="266" t="s">
        <v>175</v>
      </c>
      <c r="B48" s="97" t="s">
        <v>54</v>
      </c>
      <c r="C48" s="97" t="s">
        <v>176</v>
      </c>
      <c r="D48" s="97" t="s">
        <v>177</v>
      </c>
      <c r="E48" s="98">
        <v>4466.2500000000009</v>
      </c>
      <c r="F48" s="380" t="s">
        <v>76</v>
      </c>
      <c r="G48" s="561">
        <v>26.53</v>
      </c>
      <c r="H48" s="562">
        <v>26.53</v>
      </c>
      <c r="I48" s="563">
        <v>0.24239999999999998</v>
      </c>
      <c r="J48" s="459">
        <f t="shared" si="4"/>
        <v>32.960872000000002</v>
      </c>
      <c r="K48" s="460">
        <f t="shared" si="1"/>
        <v>147207.6</v>
      </c>
      <c r="L48" s="451">
        <f t="shared" si="5"/>
        <v>4.9846381856572024E-2</v>
      </c>
    </row>
    <row r="49" spans="1:12" ht="45" customHeight="1" x14ac:dyDescent="0.25">
      <c r="A49" s="267" t="s">
        <v>178</v>
      </c>
      <c r="B49" s="99" t="s">
        <v>54</v>
      </c>
      <c r="C49" s="99" t="s">
        <v>179</v>
      </c>
      <c r="D49" s="99" t="s">
        <v>180</v>
      </c>
      <c r="E49" s="100">
        <v>4466.2500000000009</v>
      </c>
      <c r="F49" s="381" t="s">
        <v>76</v>
      </c>
      <c r="G49" s="564">
        <v>25.69</v>
      </c>
      <c r="H49" s="565">
        <v>25.69</v>
      </c>
      <c r="I49" s="566">
        <v>0.24239999999999998</v>
      </c>
      <c r="J49" s="459">
        <f t="shared" si="4"/>
        <v>31.917256000000002</v>
      </c>
      <c r="K49" s="460">
        <f t="shared" si="1"/>
        <v>142562.70000000001</v>
      </c>
      <c r="L49" s="451">
        <f t="shared" si="5"/>
        <v>4.8273559128087958E-2</v>
      </c>
    </row>
    <row r="50" spans="1:12" ht="38.25" customHeight="1" x14ac:dyDescent="0.25">
      <c r="A50" s="268" t="s">
        <v>47</v>
      </c>
      <c r="B50" s="101" t="s">
        <v>13</v>
      </c>
      <c r="C50" s="101" t="s">
        <v>13</v>
      </c>
      <c r="D50" s="101" t="s">
        <v>181</v>
      </c>
      <c r="E50" s="101" t="s">
        <v>13</v>
      </c>
      <c r="F50" s="382" t="s">
        <v>13</v>
      </c>
      <c r="G50" s="567" t="s">
        <v>13</v>
      </c>
      <c r="H50" s="567" t="s">
        <v>13</v>
      </c>
      <c r="I50" s="567" t="s">
        <v>13</v>
      </c>
      <c r="J50" s="567" t="s">
        <v>13</v>
      </c>
      <c r="K50" s="456">
        <f>ROUND(SUM(K51:K56),2)</f>
        <v>485057.55</v>
      </c>
    </row>
    <row r="51" spans="1:12" ht="45" customHeight="1" x14ac:dyDescent="0.25">
      <c r="A51" s="269" t="s">
        <v>182</v>
      </c>
      <c r="B51" s="102" t="s">
        <v>54</v>
      </c>
      <c r="C51" s="102" t="s">
        <v>183</v>
      </c>
      <c r="D51" s="102" t="s">
        <v>184</v>
      </c>
      <c r="E51" s="103">
        <v>1211.7500000000005</v>
      </c>
      <c r="F51" s="383" t="s">
        <v>76</v>
      </c>
      <c r="G51" s="568">
        <v>109.31</v>
      </c>
      <c r="H51" s="569">
        <v>109.31</v>
      </c>
      <c r="I51" s="570">
        <v>0.24239999999999998</v>
      </c>
      <c r="J51" s="459">
        <f t="shared" ref="J51:J56" si="6">ROUND(H51,2)+(ROUND(H51,2)*I51)</f>
        <v>135.80674400000001</v>
      </c>
      <c r="K51" s="460">
        <f t="shared" si="1"/>
        <v>164567.76750000002</v>
      </c>
      <c r="L51" s="452">
        <f>K51/2953225.38</f>
        <v>5.5724757282155021E-2</v>
      </c>
    </row>
    <row r="52" spans="1:12" ht="45" customHeight="1" x14ac:dyDescent="0.25">
      <c r="A52" s="270" t="s">
        <v>185</v>
      </c>
      <c r="B52" s="104" t="s">
        <v>54</v>
      </c>
      <c r="C52" s="104" t="s">
        <v>186</v>
      </c>
      <c r="D52" s="104" t="s">
        <v>187</v>
      </c>
      <c r="E52" s="105">
        <v>1211.7500000000005</v>
      </c>
      <c r="F52" s="384" t="s">
        <v>76</v>
      </c>
      <c r="G52" s="571">
        <v>49.27</v>
      </c>
      <c r="H52" s="572">
        <v>49.27</v>
      </c>
      <c r="I52" s="573">
        <v>0.24239999999999998</v>
      </c>
      <c r="J52" s="459">
        <f t="shared" si="6"/>
        <v>61.213048000000001</v>
      </c>
      <c r="K52" s="460">
        <f t="shared" si="1"/>
        <v>74171.217499999999</v>
      </c>
      <c r="L52" s="452">
        <f t="shared" ref="L52:L71" si="7">K52/2953225.38</f>
        <v>2.5115325773070529E-2</v>
      </c>
    </row>
    <row r="53" spans="1:12" ht="45" customHeight="1" x14ac:dyDescent="0.25">
      <c r="A53" s="271" t="s">
        <v>188</v>
      </c>
      <c r="B53" s="106" t="s">
        <v>54</v>
      </c>
      <c r="C53" s="106" t="s">
        <v>189</v>
      </c>
      <c r="D53" s="106" t="s">
        <v>190</v>
      </c>
      <c r="E53" s="107">
        <v>1211.7500000000005</v>
      </c>
      <c r="F53" s="385" t="s">
        <v>76</v>
      </c>
      <c r="G53" s="574">
        <v>80.73</v>
      </c>
      <c r="H53" s="575">
        <v>80.73</v>
      </c>
      <c r="I53" s="576">
        <v>0.24239999999999998</v>
      </c>
      <c r="J53" s="459">
        <f t="shared" si="6"/>
        <v>100.298952</v>
      </c>
      <c r="K53" s="460">
        <f t="shared" si="1"/>
        <v>121538.52499999999</v>
      </c>
      <c r="L53" s="452">
        <f t="shared" si="7"/>
        <v>4.1154503758192677E-2</v>
      </c>
    </row>
    <row r="54" spans="1:12" ht="45" customHeight="1" x14ac:dyDescent="0.25">
      <c r="A54" s="272" t="s">
        <v>191</v>
      </c>
      <c r="B54" s="108" t="s">
        <v>54</v>
      </c>
      <c r="C54" s="108" t="s">
        <v>192</v>
      </c>
      <c r="D54" s="108" t="s">
        <v>193</v>
      </c>
      <c r="E54" s="109">
        <v>137.00000000000006</v>
      </c>
      <c r="F54" s="386" t="s">
        <v>81</v>
      </c>
      <c r="G54" s="577">
        <v>34.020000000000003</v>
      </c>
      <c r="H54" s="578">
        <v>34.020000000000003</v>
      </c>
      <c r="I54" s="579">
        <v>0.24239999999999998</v>
      </c>
      <c r="J54" s="459">
        <f t="shared" si="6"/>
        <v>42.266448000000004</v>
      </c>
      <c r="K54" s="460">
        <f t="shared" si="1"/>
        <v>5790.9900000000007</v>
      </c>
      <c r="L54" s="452">
        <f t="shared" si="7"/>
        <v>1.9609035054412275E-3</v>
      </c>
    </row>
    <row r="55" spans="1:12" ht="45" customHeight="1" x14ac:dyDescent="0.25">
      <c r="A55" s="273" t="s">
        <v>194</v>
      </c>
      <c r="B55" s="110" t="s">
        <v>54</v>
      </c>
      <c r="C55" s="110" t="s">
        <v>195</v>
      </c>
      <c r="D55" s="110" t="s">
        <v>196</v>
      </c>
      <c r="E55" s="111">
        <v>181.25</v>
      </c>
      <c r="F55" s="387" t="s">
        <v>81</v>
      </c>
      <c r="G55" s="580">
        <v>66.569999999999993</v>
      </c>
      <c r="H55" s="581">
        <v>66.569999999999993</v>
      </c>
      <c r="I55" s="582">
        <v>0.24239999999999998</v>
      </c>
      <c r="J55" s="459">
        <f t="shared" si="6"/>
        <v>82.70656799999999</v>
      </c>
      <c r="K55" s="460">
        <f t="shared" si="1"/>
        <v>14991.187499999998</v>
      </c>
      <c r="L55" s="452">
        <f t="shared" si="7"/>
        <v>5.0762084064169865E-3</v>
      </c>
    </row>
    <row r="56" spans="1:12" ht="45" customHeight="1" x14ac:dyDescent="0.25">
      <c r="A56" s="274" t="s">
        <v>197</v>
      </c>
      <c r="B56" s="112" t="s">
        <v>54</v>
      </c>
      <c r="C56" s="112" t="s">
        <v>198</v>
      </c>
      <c r="D56" s="112" t="s">
        <v>199</v>
      </c>
      <c r="E56" s="113">
        <v>1049.0000000000002</v>
      </c>
      <c r="F56" s="388" t="s">
        <v>76</v>
      </c>
      <c r="G56" s="583">
        <v>79.8</v>
      </c>
      <c r="H56" s="584">
        <v>79.8</v>
      </c>
      <c r="I56" s="585">
        <v>0.24239999999999998</v>
      </c>
      <c r="J56" s="459">
        <f t="shared" si="6"/>
        <v>99.143519999999995</v>
      </c>
      <c r="K56" s="460">
        <f t="shared" si="1"/>
        <v>103997.86</v>
      </c>
      <c r="L56" s="452">
        <f t="shared" si="7"/>
        <v>3.521500956354371E-2</v>
      </c>
    </row>
    <row r="57" spans="1:12" ht="45" customHeight="1" x14ac:dyDescent="0.25">
      <c r="A57" s="275" t="s">
        <v>49</v>
      </c>
      <c r="B57" s="114" t="s">
        <v>13</v>
      </c>
      <c r="C57" s="114" t="s">
        <v>13</v>
      </c>
      <c r="D57" s="114" t="s">
        <v>200</v>
      </c>
      <c r="E57" s="114" t="s">
        <v>13</v>
      </c>
      <c r="F57" s="389" t="s">
        <v>13</v>
      </c>
      <c r="G57" s="586" t="s">
        <v>13</v>
      </c>
      <c r="H57" s="586" t="s">
        <v>13</v>
      </c>
      <c r="I57" s="586" t="s">
        <v>13</v>
      </c>
      <c r="J57" s="586" t="s">
        <v>13</v>
      </c>
      <c r="K57" s="456">
        <f>ROUND(SUM(K58:K63),2)</f>
        <v>441207.06</v>
      </c>
    </row>
    <row r="58" spans="1:12" ht="45" customHeight="1" x14ac:dyDescent="0.25">
      <c r="A58" s="276" t="s">
        <v>201</v>
      </c>
      <c r="B58" s="115" t="s">
        <v>54</v>
      </c>
      <c r="C58" s="115" t="s">
        <v>202</v>
      </c>
      <c r="D58" s="115" t="s">
        <v>203</v>
      </c>
      <c r="E58" s="116">
        <v>4466.2500000000009</v>
      </c>
      <c r="F58" s="390" t="s">
        <v>76</v>
      </c>
      <c r="G58" s="587">
        <v>5.12</v>
      </c>
      <c r="H58" s="588">
        <v>5.12</v>
      </c>
      <c r="I58" s="589">
        <v>0.24239999999999998</v>
      </c>
      <c r="J58" s="459">
        <f t="shared" ref="J58:J63" si="8">ROUND(H58,2)+(ROUND(H58,2)*I58)</f>
        <v>6.3610880000000005</v>
      </c>
      <c r="K58" s="460">
        <f t="shared" si="1"/>
        <v>28405.350000000002</v>
      </c>
      <c r="L58" s="452">
        <f t="shared" si="7"/>
        <v>9.6184159164987276E-3</v>
      </c>
    </row>
    <row r="59" spans="1:12" ht="45" customHeight="1" x14ac:dyDescent="0.25">
      <c r="A59" s="277" t="s">
        <v>204</v>
      </c>
      <c r="B59" s="117" t="s">
        <v>54</v>
      </c>
      <c r="C59" s="117" t="s">
        <v>205</v>
      </c>
      <c r="D59" s="117" t="s">
        <v>206</v>
      </c>
      <c r="E59" s="118">
        <v>4466.2500000000009</v>
      </c>
      <c r="F59" s="391" t="s">
        <v>76</v>
      </c>
      <c r="G59" s="590">
        <v>11.37</v>
      </c>
      <c r="H59" s="591">
        <v>11.37</v>
      </c>
      <c r="I59" s="592">
        <v>0.24239999999999998</v>
      </c>
      <c r="J59" s="459">
        <f t="shared" si="8"/>
        <v>14.126087999999999</v>
      </c>
      <c r="K59" s="460">
        <f t="shared" si="1"/>
        <v>63108.112500000003</v>
      </c>
      <c r="L59" s="452">
        <f t="shared" si="7"/>
        <v>2.1369216493730664E-2</v>
      </c>
    </row>
    <row r="60" spans="1:12" ht="45" customHeight="1" x14ac:dyDescent="0.25">
      <c r="A60" s="278" t="s">
        <v>207</v>
      </c>
      <c r="B60" s="119" t="s">
        <v>54</v>
      </c>
      <c r="C60" s="119" t="s">
        <v>208</v>
      </c>
      <c r="D60" s="119" t="s">
        <v>209</v>
      </c>
      <c r="E60" s="120">
        <v>837.00000000000023</v>
      </c>
      <c r="F60" s="392" t="s">
        <v>76</v>
      </c>
      <c r="G60" s="593">
        <v>99.13</v>
      </c>
      <c r="H60" s="594">
        <v>99.13</v>
      </c>
      <c r="I60" s="595">
        <v>0.24239999999999998</v>
      </c>
      <c r="J60" s="459">
        <f t="shared" si="8"/>
        <v>123.15911199999999</v>
      </c>
      <c r="K60" s="460">
        <f t="shared" si="1"/>
        <v>103084.92</v>
      </c>
      <c r="L60" s="452">
        <f t="shared" si="7"/>
        <v>3.4905876367620818E-2</v>
      </c>
    </row>
    <row r="61" spans="1:12" ht="45" customHeight="1" x14ac:dyDescent="0.25">
      <c r="A61" s="279" t="s">
        <v>210</v>
      </c>
      <c r="B61" s="121" t="s">
        <v>54</v>
      </c>
      <c r="C61" s="121" t="s">
        <v>211</v>
      </c>
      <c r="D61" s="121" t="s">
        <v>212</v>
      </c>
      <c r="E61" s="122">
        <v>1049.0000000000002</v>
      </c>
      <c r="F61" s="393" t="s">
        <v>76</v>
      </c>
      <c r="G61" s="596">
        <v>72.569999999999993</v>
      </c>
      <c r="H61" s="597">
        <v>72.569999999999993</v>
      </c>
      <c r="I61" s="598">
        <v>0.24239999999999998</v>
      </c>
      <c r="J61" s="459">
        <f t="shared" si="8"/>
        <v>90.160967999999997</v>
      </c>
      <c r="K61" s="460">
        <f t="shared" si="1"/>
        <v>94577.84</v>
      </c>
      <c r="L61" s="452">
        <f t="shared" si="7"/>
        <v>3.2025269944009491E-2</v>
      </c>
    </row>
    <row r="62" spans="1:12" ht="45" customHeight="1" x14ac:dyDescent="0.25">
      <c r="A62" s="280" t="s">
        <v>213</v>
      </c>
      <c r="B62" s="123" t="s">
        <v>54</v>
      </c>
      <c r="C62" s="123" t="s">
        <v>214</v>
      </c>
      <c r="D62" s="123" t="s">
        <v>215</v>
      </c>
      <c r="E62" s="124">
        <v>1423.25</v>
      </c>
      <c r="F62" s="394" t="s">
        <v>76</v>
      </c>
      <c r="G62" s="599">
        <v>78.58</v>
      </c>
      <c r="H62" s="600">
        <v>78.58</v>
      </c>
      <c r="I62" s="601">
        <v>0.24239999999999998</v>
      </c>
      <c r="J62" s="459">
        <f t="shared" si="8"/>
        <v>97.627791999999999</v>
      </c>
      <c r="K62" s="460">
        <f t="shared" si="1"/>
        <v>138951.89749999999</v>
      </c>
      <c r="L62" s="452">
        <f t="shared" si="7"/>
        <v>4.705089507933187E-2</v>
      </c>
    </row>
    <row r="63" spans="1:12" ht="45" customHeight="1" x14ac:dyDescent="0.25">
      <c r="A63" s="281" t="s">
        <v>216</v>
      </c>
      <c r="B63" s="125" t="s">
        <v>54</v>
      </c>
      <c r="C63" s="125" t="s">
        <v>217</v>
      </c>
      <c r="D63" s="125" t="s">
        <v>218</v>
      </c>
      <c r="E63" s="126">
        <v>1274.75</v>
      </c>
      <c r="F63" s="395" t="s">
        <v>81</v>
      </c>
      <c r="G63" s="602">
        <v>8.26</v>
      </c>
      <c r="H63" s="603">
        <v>8.26</v>
      </c>
      <c r="I63" s="604">
        <v>0.24239999999999998</v>
      </c>
      <c r="J63" s="459">
        <f t="shared" si="8"/>
        <v>10.262224</v>
      </c>
      <c r="K63" s="460">
        <f t="shared" si="1"/>
        <v>13078.934999999999</v>
      </c>
      <c r="L63" s="452">
        <f t="shared" si="7"/>
        <v>4.4286951780158415E-3</v>
      </c>
    </row>
    <row r="64" spans="1:12" ht="45" customHeight="1" x14ac:dyDescent="0.25">
      <c r="A64" s="282" t="s">
        <v>51</v>
      </c>
      <c r="B64" s="127" t="s">
        <v>13</v>
      </c>
      <c r="C64" s="127" t="s">
        <v>13</v>
      </c>
      <c r="D64" s="127" t="s">
        <v>219</v>
      </c>
      <c r="E64" s="127" t="s">
        <v>13</v>
      </c>
      <c r="F64" s="396" t="s">
        <v>13</v>
      </c>
      <c r="G64" s="605" t="s">
        <v>13</v>
      </c>
      <c r="H64" s="605" t="s">
        <v>13</v>
      </c>
      <c r="I64" s="605" t="s">
        <v>13</v>
      </c>
      <c r="J64" s="605" t="s">
        <v>13</v>
      </c>
      <c r="K64" s="456">
        <f>ROUND(SUM(K65:K68),2)</f>
        <v>281449.03999999998</v>
      </c>
    </row>
    <row r="65" spans="1:12" ht="57.6" customHeight="1" x14ac:dyDescent="0.25">
      <c r="A65" s="283" t="s">
        <v>220</v>
      </c>
      <c r="B65" s="128" t="s">
        <v>54</v>
      </c>
      <c r="C65" s="128" t="s">
        <v>221</v>
      </c>
      <c r="D65" s="128" t="s">
        <v>222</v>
      </c>
      <c r="E65" s="129">
        <v>16.000000000000004</v>
      </c>
      <c r="F65" s="397" t="s">
        <v>76</v>
      </c>
      <c r="G65" s="606">
        <v>699.73</v>
      </c>
      <c r="H65" s="607">
        <v>699.73</v>
      </c>
      <c r="I65" s="608">
        <v>0.24239999999999998</v>
      </c>
      <c r="J65" s="459">
        <f>ROUND(H65,2)+(ROUND(H65,2)*I65)</f>
        <v>869.34455200000002</v>
      </c>
      <c r="K65" s="460">
        <f t="shared" si="1"/>
        <v>13909.44</v>
      </c>
      <c r="L65" s="452">
        <f t="shared" si="7"/>
        <v>4.7099148253967674E-3</v>
      </c>
    </row>
    <row r="66" spans="1:12" ht="78.599999999999994" customHeight="1" x14ac:dyDescent="0.25">
      <c r="A66" s="284" t="s">
        <v>223</v>
      </c>
      <c r="B66" s="130" t="s">
        <v>54</v>
      </c>
      <c r="C66" s="130" t="s">
        <v>224</v>
      </c>
      <c r="D66" s="130" t="s">
        <v>225</v>
      </c>
      <c r="E66" s="131">
        <v>179.99999999999994</v>
      </c>
      <c r="F66" s="398" t="s">
        <v>76</v>
      </c>
      <c r="G66" s="609">
        <v>409.83</v>
      </c>
      <c r="H66" s="610">
        <v>409.83</v>
      </c>
      <c r="I66" s="611">
        <v>0.24239999999999998</v>
      </c>
      <c r="J66" s="459">
        <f>ROUND(H66,2)+(ROUND(H66,2)*I66)</f>
        <v>509.17279199999996</v>
      </c>
      <c r="K66" s="460">
        <f t="shared" si="1"/>
        <v>91650.6</v>
      </c>
      <c r="L66" s="452">
        <f t="shared" si="7"/>
        <v>3.1034068927038683E-2</v>
      </c>
    </row>
    <row r="67" spans="1:12" ht="67.150000000000006" customHeight="1" x14ac:dyDescent="0.25">
      <c r="A67" s="285" t="s">
        <v>226</v>
      </c>
      <c r="B67" s="132" t="s">
        <v>54</v>
      </c>
      <c r="C67" s="132" t="s">
        <v>227</v>
      </c>
      <c r="D67" s="132" t="s">
        <v>228</v>
      </c>
      <c r="E67" s="133">
        <v>25</v>
      </c>
      <c r="F67" s="399" t="s">
        <v>19</v>
      </c>
      <c r="G67" s="612">
        <v>1485.53</v>
      </c>
      <c r="H67" s="613">
        <v>1485.53</v>
      </c>
      <c r="I67" s="614">
        <v>0.24239999999999998</v>
      </c>
      <c r="J67" s="459">
        <f>ROUND(H67,2)+(ROUND(H67,2)*I67)</f>
        <v>1845.622472</v>
      </c>
      <c r="K67" s="460">
        <f t="shared" si="1"/>
        <v>46140.5</v>
      </c>
      <c r="L67" s="452">
        <f t="shared" si="7"/>
        <v>1.5623765227156486E-2</v>
      </c>
    </row>
    <row r="68" spans="1:12" ht="63" customHeight="1" x14ac:dyDescent="0.25">
      <c r="A68" s="286" t="s">
        <v>229</v>
      </c>
      <c r="B68" s="134" t="s">
        <v>54</v>
      </c>
      <c r="C68" s="134" t="s">
        <v>230</v>
      </c>
      <c r="D68" s="134" t="s">
        <v>231</v>
      </c>
      <c r="E68" s="135">
        <v>75</v>
      </c>
      <c r="F68" s="400" t="s">
        <v>19</v>
      </c>
      <c r="G68" s="615">
        <v>1392.45</v>
      </c>
      <c r="H68" s="616">
        <v>1392.45</v>
      </c>
      <c r="I68" s="617">
        <v>0.24239999999999998</v>
      </c>
      <c r="J68" s="459">
        <f>ROUND(H68,2)+(ROUND(H68,2)*I68)</f>
        <v>1729.9798800000001</v>
      </c>
      <c r="K68" s="460">
        <f t="shared" si="1"/>
        <v>129748.5</v>
      </c>
      <c r="L68" s="452">
        <f t="shared" si="7"/>
        <v>4.3934506617303963E-2</v>
      </c>
    </row>
    <row r="69" spans="1:12" ht="45" customHeight="1" x14ac:dyDescent="0.25">
      <c r="A69" s="287" t="s">
        <v>82</v>
      </c>
      <c r="B69" s="136" t="s">
        <v>13</v>
      </c>
      <c r="C69" s="136" t="s">
        <v>13</v>
      </c>
      <c r="D69" s="136" t="s">
        <v>232</v>
      </c>
      <c r="E69" s="136" t="s">
        <v>13</v>
      </c>
      <c r="F69" s="401" t="s">
        <v>13</v>
      </c>
      <c r="G69" s="618" t="s">
        <v>13</v>
      </c>
      <c r="H69" s="618" t="s">
        <v>13</v>
      </c>
      <c r="I69" s="618" t="s">
        <v>13</v>
      </c>
      <c r="J69" s="618" t="s">
        <v>13</v>
      </c>
      <c r="K69" s="456">
        <f>ROUND(SUM(K70:K71),2)</f>
        <v>46931.5</v>
      </c>
    </row>
    <row r="70" spans="1:12" ht="45" customHeight="1" x14ac:dyDescent="0.25">
      <c r="A70" s="288" t="s">
        <v>233</v>
      </c>
      <c r="B70" s="137" t="s">
        <v>54</v>
      </c>
      <c r="C70" s="137" t="s">
        <v>234</v>
      </c>
      <c r="D70" s="137" t="s">
        <v>235</v>
      </c>
      <c r="E70" s="138">
        <v>25</v>
      </c>
      <c r="F70" s="402" t="s">
        <v>19</v>
      </c>
      <c r="G70" s="619">
        <v>584.71</v>
      </c>
      <c r="H70" s="620">
        <v>584.71</v>
      </c>
      <c r="I70" s="621">
        <v>0.24239999999999998</v>
      </c>
      <c r="J70" s="459">
        <f>ROUND(H70,2)+(ROUND(H70,2)*I70)</f>
        <v>726.44370400000003</v>
      </c>
      <c r="K70" s="460">
        <f t="shared" si="1"/>
        <v>18161</v>
      </c>
      <c r="L70" s="452">
        <f t="shared" si="7"/>
        <v>6.14954758380141E-3</v>
      </c>
    </row>
    <row r="71" spans="1:12" ht="52.9" customHeight="1" x14ac:dyDescent="0.25">
      <c r="A71" s="289" t="s">
        <v>236</v>
      </c>
      <c r="B71" s="139" t="s">
        <v>54</v>
      </c>
      <c r="C71" s="139" t="s">
        <v>237</v>
      </c>
      <c r="D71" s="139" t="s">
        <v>238</v>
      </c>
      <c r="E71" s="140">
        <v>25</v>
      </c>
      <c r="F71" s="403" t="s">
        <v>19</v>
      </c>
      <c r="G71" s="622">
        <v>926.29</v>
      </c>
      <c r="H71" s="623">
        <v>926.29</v>
      </c>
      <c r="I71" s="624">
        <v>0.24239999999999998</v>
      </c>
      <c r="J71" s="459">
        <f>ROUND(H71,2)+(ROUND(H71,2)*I71)</f>
        <v>1150.822696</v>
      </c>
      <c r="K71" s="460">
        <f t="shared" si="1"/>
        <v>28770.5</v>
      </c>
      <c r="L71" s="452">
        <f t="shared" si="7"/>
        <v>9.7420603909343356E-3</v>
      </c>
    </row>
    <row r="72" spans="1:12" ht="45" customHeight="1" x14ac:dyDescent="0.25">
      <c r="A72" s="290" t="s">
        <v>84</v>
      </c>
      <c r="B72" s="141" t="s">
        <v>13</v>
      </c>
      <c r="C72" s="141" t="s">
        <v>13</v>
      </c>
      <c r="D72" s="141" t="s">
        <v>239</v>
      </c>
      <c r="E72" s="141" t="s">
        <v>13</v>
      </c>
      <c r="F72" s="404" t="s">
        <v>13</v>
      </c>
      <c r="G72" s="625" t="s">
        <v>13</v>
      </c>
      <c r="H72" s="625" t="s">
        <v>13</v>
      </c>
      <c r="I72" s="625" t="s">
        <v>13</v>
      </c>
      <c r="J72" s="625" t="s">
        <v>13</v>
      </c>
      <c r="K72" s="456">
        <f>ROUND(SUM(K73:K98),2)</f>
        <v>374494</v>
      </c>
    </row>
    <row r="73" spans="1:12" ht="45" customHeight="1" x14ac:dyDescent="0.25">
      <c r="A73" s="291" t="s">
        <v>240</v>
      </c>
      <c r="B73" s="142" t="s">
        <v>60</v>
      </c>
      <c r="C73" s="757" t="s">
        <v>394</v>
      </c>
      <c r="D73" s="453" t="s">
        <v>241</v>
      </c>
      <c r="E73" s="143">
        <v>75</v>
      </c>
      <c r="F73" s="405" t="s">
        <v>19</v>
      </c>
      <c r="G73" s="626">
        <v>718.88</v>
      </c>
      <c r="H73" s="627">
        <v>718.88</v>
      </c>
      <c r="I73" s="628">
        <v>0.24239999999999998</v>
      </c>
      <c r="J73" s="459">
        <f t="shared" ref="J73:J82" si="9">ROUND(H73,2)+(ROUND(H73,2)*I73)</f>
        <v>893.13651200000004</v>
      </c>
      <c r="K73" s="460">
        <f t="shared" si="1"/>
        <v>66985.5</v>
      </c>
      <c r="L73" s="451">
        <f>K73/3114567.81</f>
        <v>2.1507157360622694E-2</v>
      </c>
    </row>
    <row r="74" spans="1:12" ht="45" customHeight="1" x14ac:dyDescent="0.25">
      <c r="A74" s="292" t="s">
        <v>242</v>
      </c>
      <c r="B74" s="144" t="s">
        <v>54</v>
      </c>
      <c r="C74" s="144" t="s">
        <v>243</v>
      </c>
      <c r="D74" s="144" t="s">
        <v>244</v>
      </c>
      <c r="E74" s="145">
        <v>25</v>
      </c>
      <c r="F74" s="406" t="s">
        <v>19</v>
      </c>
      <c r="G74" s="629">
        <v>82.94</v>
      </c>
      <c r="H74" s="630">
        <v>82.94</v>
      </c>
      <c r="I74" s="631">
        <v>0.24239999999999998</v>
      </c>
      <c r="J74" s="459">
        <f t="shared" si="9"/>
        <v>103.044656</v>
      </c>
      <c r="K74" s="460">
        <f t="shared" si="1"/>
        <v>2576</v>
      </c>
      <c r="L74" s="451">
        <f t="shared" ref="L74:L98" si="10">K74/3114567.81</f>
        <v>8.2708104531524073E-4</v>
      </c>
    </row>
    <row r="75" spans="1:12" ht="45" customHeight="1" x14ac:dyDescent="0.25">
      <c r="A75" s="293" t="s">
        <v>245</v>
      </c>
      <c r="B75" s="146" t="s">
        <v>54</v>
      </c>
      <c r="C75" s="146" t="s">
        <v>246</v>
      </c>
      <c r="D75" s="146" t="s">
        <v>247</v>
      </c>
      <c r="E75" s="147">
        <v>25</v>
      </c>
      <c r="F75" s="407" t="s">
        <v>19</v>
      </c>
      <c r="G75" s="632">
        <v>25.63</v>
      </c>
      <c r="H75" s="633">
        <v>25.63</v>
      </c>
      <c r="I75" s="634">
        <v>0.24239999999999998</v>
      </c>
      <c r="J75" s="459">
        <f t="shared" si="9"/>
        <v>31.842711999999999</v>
      </c>
      <c r="K75" s="460">
        <f t="shared" ref="K75:K118" si="11">ROUND(J75,2)*ROUND(E75,2)</f>
        <v>796</v>
      </c>
      <c r="L75" s="451">
        <f t="shared" si="10"/>
        <v>2.5557318015175917E-4</v>
      </c>
    </row>
    <row r="76" spans="1:12" ht="45" customHeight="1" x14ac:dyDescent="0.25">
      <c r="A76" s="294" t="s">
        <v>248</v>
      </c>
      <c r="B76" s="148" t="s">
        <v>54</v>
      </c>
      <c r="C76" s="148" t="s">
        <v>249</v>
      </c>
      <c r="D76" s="148" t="s">
        <v>250</v>
      </c>
      <c r="E76" s="149">
        <v>100</v>
      </c>
      <c r="F76" s="408" t="s">
        <v>19</v>
      </c>
      <c r="G76" s="635">
        <v>4.42</v>
      </c>
      <c r="H76" s="636">
        <v>4.42</v>
      </c>
      <c r="I76" s="637">
        <v>0.24239999999999998</v>
      </c>
      <c r="J76" s="459">
        <f t="shared" si="9"/>
        <v>5.4914079999999998</v>
      </c>
      <c r="K76" s="460">
        <f t="shared" si="11"/>
        <v>549</v>
      </c>
      <c r="L76" s="451">
        <f t="shared" si="10"/>
        <v>1.7626843706446707E-4</v>
      </c>
    </row>
    <row r="77" spans="1:12" ht="45" customHeight="1" x14ac:dyDescent="0.25">
      <c r="A77" s="295" t="s">
        <v>251</v>
      </c>
      <c r="B77" s="150" t="s">
        <v>54</v>
      </c>
      <c r="C77" s="150" t="s">
        <v>252</v>
      </c>
      <c r="D77" s="150" t="s">
        <v>253</v>
      </c>
      <c r="E77" s="151">
        <v>200</v>
      </c>
      <c r="F77" s="409" t="s">
        <v>19</v>
      </c>
      <c r="G77" s="638">
        <v>2.85</v>
      </c>
      <c r="H77" s="639">
        <v>2.85</v>
      </c>
      <c r="I77" s="640">
        <v>0.24239999999999998</v>
      </c>
      <c r="J77" s="459">
        <f t="shared" si="9"/>
        <v>3.5408400000000002</v>
      </c>
      <c r="K77" s="460">
        <f t="shared" si="11"/>
        <v>708</v>
      </c>
      <c r="L77" s="451">
        <f t="shared" si="10"/>
        <v>2.2731885872794659E-4</v>
      </c>
    </row>
    <row r="78" spans="1:12" ht="45" customHeight="1" x14ac:dyDescent="0.25">
      <c r="A78" s="296" t="s">
        <v>254</v>
      </c>
      <c r="B78" s="152" t="s">
        <v>54</v>
      </c>
      <c r="C78" s="152" t="s">
        <v>255</v>
      </c>
      <c r="D78" s="152" t="s">
        <v>256</v>
      </c>
      <c r="E78" s="153">
        <v>25</v>
      </c>
      <c r="F78" s="410" t="s">
        <v>19</v>
      </c>
      <c r="G78" s="641">
        <v>16.43</v>
      </c>
      <c r="H78" s="642">
        <v>16.43</v>
      </c>
      <c r="I78" s="643">
        <v>0.24239999999999998</v>
      </c>
      <c r="J78" s="459">
        <f t="shared" si="9"/>
        <v>20.412631999999999</v>
      </c>
      <c r="K78" s="460">
        <f t="shared" si="11"/>
        <v>510.25</v>
      </c>
      <c r="L78" s="451">
        <f t="shared" si="10"/>
        <v>1.6382690348295867E-4</v>
      </c>
    </row>
    <row r="79" spans="1:12" ht="45" customHeight="1" x14ac:dyDescent="0.25">
      <c r="A79" s="297" t="s">
        <v>257</v>
      </c>
      <c r="B79" s="154" t="s">
        <v>54</v>
      </c>
      <c r="C79" s="154" t="s">
        <v>255</v>
      </c>
      <c r="D79" s="154" t="s">
        <v>256</v>
      </c>
      <c r="E79" s="155">
        <v>25</v>
      </c>
      <c r="F79" s="411" t="s">
        <v>19</v>
      </c>
      <c r="G79" s="641">
        <v>16.43</v>
      </c>
      <c r="H79" s="642">
        <v>16.43</v>
      </c>
      <c r="I79" s="644">
        <v>0.24239999999999998</v>
      </c>
      <c r="J79" s="459">
        <f t="shared" si="9"/>
        <v>20.412631999999999</v>
      </c>
      <c r="K79" s="460">
        <f t="shared" si="11"/>
        <v>510.25</v>
      </c>
      <c r="L79" s="451">
        <f t="shared" si="10"/>
        <v>1.6382690348295867E-4</v>
      </c>
    </row>
    <row r="80" spans="1:12" ht="45" customHeight="1" x14ac:dyDescent="0.25">
      <c r="A80" s="298" t="s">
        <v>258</v>
      </c>
      <c r="B80" s="156" t="s">
        <v>54</v>
      </c>
      <c r="C80" s="156" t="s">
        <v>259</v>
      </c>
      <c r="D80" s="156" t="s">
        <v>260</v>
      </c>
      <c r="E80" s="157">
        <v>75</v>
      </c>
      <c r="F80" s="412" t="s">
        <v>19</v>
      </c>
      <c r="G80" s="645">
        <v>1.76</v>
      </c>
      <c r="H80" s="645">
        <v>1.76</v>
      </c>
      <c r="I80" s="646">
        <v>0.24239999999999998</v>
      </c>
      <c r="J80" s="459">
        <f t="shared" si="9"/>
        <v>2.1866240000000001</v>
      </c>
      <c r="K80" s="460">
        <f t="shared" si="11"/>
        <v>164.25</v>
      </c>
      <c r="L80" s="451">
        <f t="shared" si="10"/>
        <v>5.2736048793877438E-5</v>
      </c>
    </row>
    <row r="81" spans="1:12" ht="45" customHeight="1" x14ac:dyDescent="0.25">
      <c r="A81" s="299" t="s">
        <v>261</v>
      </c>
      <c r="B81" s="158" t="s">
        <v>54</v>
      </c>
      <c r="C81" s="158" t="s">
        <v>262</v>
      </c>
      <c r="D81" s="158" t="s">
        <v>263</v>
      </c>
      <c r="E81" s="159">
        <v>25</v>
      </c>
      <c r="F81" s="413" t="s">
        <v>19</v>
      </c>
      <c r="G81" s="647">
        <v>4.49</v>
      </c>
      <c r="H81" s="648">
        <v>4.49</v>
      </c>
      <c r="I81" s="649">
        <v>0.24239999999999998</v>
      </c>
      <c r="J81" s="459">
        <f t="shared" si="9"/>
        <v>5.5783760000000004</v>
      </c>
      <c r="K81" s="460">
        <f t="shared" si="11"/>
        <v>139.5</v>
      </c>
      <c r="L81" s="451">
        <f t="shared" si="10"/>
        <v>4.4789520893430156E-5</v>
      </c>
    </row>
    <row r="82" spans="1:12" ht="45" customHeight="1" x14ac:dyDescent="0.25">
      <c r="A82" s="300" t="s">
        <v>264</v>
      </c>
      <c r="B82" s="160" t="s">
        <v>54</v>
      </c>
      <c r="C82" s="160" t="s">
        <v>265</v>
      </c>
      <c r="D82" s="160" t="s">
        <v>266</v>
      </c>
      <c r="E82" s="161">
        <v>75</v>
      </c>
      <c r="F82" s="414" t="s">
        <v>19</v>
      </c>
      <c r="G82" s="650">
        <v>11.73</v>
      </c>
      <c r="H82" s="651">
        <v>11.73</v>
      </c>
      <c r="I82" s="652">
        <v>0.24239999999999998</v>
      </c>
      <c r="J82" s="459">
        <f t="shared" si="9"/>
        <v>14.573352</v>
      </c>
      <c r="K82" s="460">
        <f t="shared" si="11"/>
        <v>1092.75</v>
      </c>
      <c r="L82" s="451">
        <f t="shared" si="10"/>
        <v>3.5085124699853621E-4</v>
      </c>
    </row>
    <row r="83" spans="1:12" ht="45" customHeight="1" x14ac:dyDescent="0.25">
      <c r="A83" s="301" t="s">
        <v>267</v>
      </c>
      <c r="B83" s="162" t="s">
        <v>54</v>
      </c>
      <c r="C83" s="162" t="s">
        <v>268</v>
      </c>
      <c r="D83" s="162" t="s">
        <v>269</v>
      </c>
      <c r="E83" s="163">
        <v>25</v>
      </c>
      <c r="F83" s="415" t="s">
        <v>19</v>
      </c>
      <c r="G83" s="653">
        <v>6.51</v>
      </c>
      <c r="H83" s="654">
        <v>6.51</v>
      </c>
      <c r="I83" s="655">
        <v>0.24239999999999998</v>
      </c>
      <c r="J83" s="459">
        <f t="shared" ref="J83:J118" si="12">ROUND(H83,2)+(ROUND(H83,2)*I83)</f>
        <v>8.088023999999999</v>
      </c>
      <c r="K83" s="460">
        <f t="shared" si="11"/>
        <v>202.25</v>
      </c>
      <c r="L83" s="451">
        <f t="shared" si="10"/>
        <v>6.4936778499614684E-5</v>
      </c>
    </row>
    <row r="84" spans="1:12" ht="45" customHeight="1" x14ac:dyDescent="0.25">
      <c r="A84" s="302" t="s">
        <v>270</v>
      </c>
      <c r="B84" s="164" t="s">
        <v>54</v>
      </c>
      <c r="C84" s="164" t="s">
        <v>271</v>
      </c>
      <c r="D84" s="164" t="s">
        <v>272</v>
      </c>
      <c r="E84" s="165">
        <v>25</v>
      </c>
      <c r="F84" s="416" t="s">
        <v>19</v>
      </c>
      <c r="G84" s="656">
        <v>30.29</v>
      </c>
      <c r="H84" s="657">
        <v>30.29</v>
      </c>
      <c r="I84" s="658">
        <v>0.24239999999999998</v>
      </c>
      <c r="J84" s="459">
        <f t="shared" si="12"/>
        <v>37.632295999999997</v>
      </c>
      <c r="K84" s="460">
        <f t="shared" si="11"/>
        <v>940.75000000000011</v>
      </c>
      <c r="L84" s="451">
        <f t="shared" si="10"/>
        <v>3.0204832817558726E-4</v>
      </c>
    </row>
    <row r="85" spans="1:12" ht="45" customHeight="1" x14ac:dyDescent="0.25">
      <c r="A85" s="303" t="s">
        <v>273</v>
      </c>
      <c r="B85" s="166" t="s">
        <v>54</v>
      </c>
      <c r="C85" s="166" t="s">
        <v>274</v>
      </c>
      <c r="D85" s="166" t="s">
        <v>275</v>
      </c>
      <c r="E85" s="167">
        <v>125</v>
      </c>
      <c r="F85" s="417" t="s">
        <v>81</v>
      </c>
      <c r="G85" s="659">
        <v>16.5</v>
      </c>
      <c r="H85" s="660">
        <v>16.5</v>
      </c>
      <c r="I85" s="661">
        <v>0.24239999999999998</v>
      </c>
      <c r="J85" s="459">
        <f t="shared" si="12"/>
        <v>20.499600000000001</v>
      </c>
      <c r="K85" s="460">
        <f t="shared" si="11"/>
        <v>2562.5</v>
      </c>
      <c r="L85" s="451">
        <f t="shared" si="10"/>
        <v>8.2274657555136033E-4</v>
      </c>
    </row>
    <row r="86" spans="1:12" ht="45" customHeight="1" x14ac:dyDescent="0.25">
      <c r="A86" s="304" t="s">
        <v>276</v>
      </c>
      <c r="B86" s="168" t="s">
        <v>54</v>
      </c>
      <c r="C86" s="168" t="s">
        <v>277</v>
      </c>
      <c r="D86" s="168" t="s">
        <v>278</v>
      </c>
      <c r="E86" s="169">
        <v>200</v>
      </c>
      <c r="F86" s="418" t="s">
        <v>81</v>
      </c>
      <c r="G86" s="662">
        <v>18.100000000000001</v>
      </c>
      <c r="H86" s="663">
        <v>18.100000000000001</v>
      </c>
      <c r="I86" s="664">
        <v>0.24239999999999998</v>
      </c>
      <c r="J86" s="459">
        <f t="shared" si="12"/>
        <v>22.487439999999999</v>
      </c>
      <c r="K86" s="460">
        <f t="shared" si="11"/>
        <v>4498</v>
      </c>
      <c r="L86" s="451">
        <f t="shared" si="10"/>
        <v>1.4441811109580562E-3</v>
      </c>
    </row>
    <row r="87" spans="1:12" ht="45" customHeight="1" x14ac:dyDescent="0.25">
      <c r="A87" s="305" t="s">
        <v>279</v>
      </c>
      <c r="B87" s="170" t="s">
        <v>54</v>
      </c>
      <c r="C87" s="170" t="s">
        <v>280</v>
      </c>
      <c r="D87" s="170" t="s">
        <v>281</v>
      </c>
      <c r="E87" s="171">
        <v>1200</v>
      </c>
      <c r="F87" s="419" t="s">
        <v>81</v>
      </c>
      <c r="G87" s="665">
        <v>17.920000000000002</v>
      </c>
      <c r="H87" s="666">
        <v>17.920000000000002</v>
      </c>
      <c r="I87" s="667">
        <v>0.24239999999999998</v>
      </c>
      <c r="J87" s="459">
        <f t="shared" si="12"/>
        <v>22.263808000000001</v>
      </c>
      <c r="K87" s="460">
        <f t="shared" si="11"/>
        <v>26712.000000000004</v>
      </c>
      <c r="L87" s="451">
        <f t="shared" si="10"/>
        <v>8.5764708394645631E-3</v>
      </c>
    </row>
    <row r="88" spans="1:12" ht="45" customHeight="1" x14ac:dyDescent="0.25">
      <c r="A88" s="306" t="s">
        <v>282</v>
      </c>
      <c r="B88" s="172" t="s">
        <v>54</v>
      </c>
      <c r="C88" s="172" t="s">
        <v>283</v>
      </c>
      <c r="D88" s="172" t="s">
        <v>284</v>
      </c>
      <c r="E88" s="173">
        <v>75</v>
      </c>
      <c r="F88" s="420" t="s">
        <v>19</v>
      </c>
      <c r="G88" s="668">
        <v>6.36</v>
      </c>
      <c r="H88" s="669">
        <v>6.36</v>
      </c>
      <c r="I88" s="670">
        <v>0.24239999999999998</v>
      </c>
      <c r="J88" s="459">
        <f t="shared" si="12"/>
        <v>7.9016640000000002</v>
      </c>
      <c r="K88" s="460">
        <f t="shared" si="11"/>
        <v>592.5</v>
      </c>
      <c r="L88" s="451">
        <f t="shared" si="10"/>
        <v>1.902350618591926E-4</v>
      </c>
    </row>
    <row r="89" spans="1:12" ht="45" customHeight="1" x14ac:dyDescent="0.25">
      <c r="A89" s="307" t="s">
        <v>285</v>
      </c>
      <c r="B89" s="174" t="s">
        <v>54</v>
      </c>
      <c r="C89" s="174" t="s">
        <v>286</v>
      </c>
      <c r="D89" s="174" t="s">
        <v>287</v>
      </c>
      <c r="E89" s="175">
        <v>25</v>
      </c>
      <c r="F89" s="421" t="s">
        <v>19</v>
      </c>
      <c r="G89" s="671">
        <v>10.88</v>
      </c>
      <c r="H89" s="672">
        <v>10.88</v>
      </c>
      <c r="I89" s="673">
        <v>0.24239999999999998</v>
      </c>
      <c r="J89" s="459">
        <f t="shared" si="12"/>
        <v>13.517312</v>
      </c>
      <c r="K89" s="460">
        <f t="shared" si="11"/>
        <v>338</v>
      </c>
      <c r="L89" s="451">
        <f t="shared" si="10"/>
        <v>1.0852228001418919E-4</v>
      </c>
    </row>
    <row r="90" spans="1:12" ht="45" customHeight="1" x14ac:dyDescent="0.25">
      <c r="A90" s="308" t="s">
        <v>288</v>
      </c>
      <c r="B90" s="176" t="s">
        <v>54</v>
      </c>
      <c r="C90" s="176" t="s">
        <v>289</v>
      </c>
      <c r="D90" s="176" t="s">
        <v>290</v>
      </c>
      <c r="E90" s="177">
        <v>25</v>
      </c>
      <c r="F90" s="422" t="s">
        <v>19</v>
      </c>
      <c r="G90" s="674">
        <v>9.99</v>
      </c>
      <c r="H90" s="675">
        <v>9.99</v>
      </c>
      <c r="I90" s="676">
        <v>0.24239999999999998</v>
      </c>
      <c r="J90" s="459">
        <f t="shared" si="12"/>
        <v>12.411576</v>
      </c>
      <c r="K90" s="460">
        <f t="shared" si="11"/>
        <v>310.25</v>
      </c>
      <c r="L90" s="451">
        <f t="shared" si="10"/>
        <v>9.9612536610657379E-5</v>
      </c>
    </row>
    <row r="91" spans="1:12" ht="45" customHeight="1" x14ac:dyDescent="0.25">
      <c r="A91" s="309" t="s">
        <v>291</v>
      </c>
      <c r="B91" s="178" t="s">
        <v>54</v>
      </c>
      <c r="C91" s="178" t="s">
        <v>292</v>
      </c>
      <c r="D91" s="178" t="s">
        <v>293</v>
      </c>
      <c r="E91" s="179">
        <v>25</v>
      </c>
      <c r="F91" s="423" t="s">
        <v>19</v>
      </c>
      <c r="G91" s="677">
        <v>10.67</v>
      </c>
      <c r="H91" s="678">
        <v>10.67</v>
      </c>
      <c r="I91" s="679">
        <v>0.24239999999999998</v>
      </c>
      <c r="J91" s="459">
        <f t="shared" si="12"/>
        <v>13.256408</v>
      </c>
      <c r="K91" s="460">
        <f t="shared" si="11"/>
        <v>331.5</v>
      </c>
      <c r="L91" s="451">
        <f t="shared" si="10"/>
        <v>1.0643531309083939E-4</v>
      </c>
    </row>
    <row r="92" spans="1:12" ht="45" customHeight="1" x14ac:dyDescent="0.25">
      <c r="A92" s="310" t="s">
        <v>294</v>
      </c>
      <c r="B92" s="180" t="s">
        <v>54</v>
      </c>
      <c r="C92" s="180" t="s">
        <v>295</v>
      </c>
      <c r="D92" s="180" t="s">
        <v>296</v>
      </c>
      <c r="E92" s="181">
        <v>75</v>
      </c>
      <c r="F92" s="424" t="s">
        <v>19</v>
      </c>
      <c r="G92" s="680">
        <v>19.22</v>
      </c>
      <c r="H92" s="681">
        <v>19.22</v>
      </c>
      <c r="I92" s="682">
        <v>0.24239999999999998</v>
      </c>
      <c r="J92" s="459">
        <f>ROUND(H92,2)+(ROUND(H92,2)*I92)</f>
        <v>23.878927999999998</v>
      </c>
      <c r="K92" s="460">
        <f t="shared" si="11"/>
        <v>1791</v>
      </c>
      <c r="L92" s="451">
        <f t="shared" si="10"/>
        <v>5.7503965534145814E-4</v>
      </c>
    </row>
    <row r="93" spans="1:12" ht="45" customHeight="1" x14ac:dyDescent="0.25">
      <c r="A93" s="311" t="s">
        <v>297</v>
      </c>
      <c r="B93" s="182" t="s">
        <v>54</v>
      </c>
      <c r="C93" s="182" t="s">
        <v>298</v>
      </c>
      <c r="D93" s="182" t="s">
        <v>299</v>
      </c>
      <c r="E93" s="183">
        <v>25</v>
      </c>
      <c r="F93" s="425" t="s">
        <v>57</v>
      </c>
      <c r="G93" s="683">
        <v>5935.37</v>
      </c>
      <c r="H93" s="684">
        <v>5935.37</v>
      </c>
      <c r="I93" s="685">
        <v>0.24239999999999998</v>
      </c>
      <c r="J93" s="459">
        <f t="shared" si="12"/>
        <v>7374.1036879999992</v>
      </c>
      <c r="K93" s="460">
        <f t="shared" si="11"/>
        <v>184352.5</v>
      </c>
      <c r="L93" s="451">
        <f t="shared" si="10"/>
        <v>5.919039534412962E-2</v>
      </c>
    </row>
    <row r="94" spans="1:12" ht="45" customHeight="1" x14ac:dyDescent="0.25">
      <c r="A94" s="312" t="s">
        <v>300</v>
      </c>
      <c r="B94" s="184" t="s">
        <v>54</v>
      </c>
      <c r="C94" s="184" t="s">
        <v>301</v>
      </c>
      <c r="D94" s="184" t="s">
        <v>302</v>
      </c>
      <c r="E94" s="185">
        <v>25</v>
      </c>
      <c r="F94" s="426" t="s">
        <v>19</v>
      </c>
      <c r="G94" s="686">
        <v>274.82</v>
      </c>
      <c r="H94" s="687">
        <v>274.82</v>
      </c>
      <c r="I94" s="688">
        <v>0.24239999999999998</v>
      </c>
      <c r="J94" s="459">
        <f t="shared" si="12"/>
        <v>341.43636800000002</v>
      </c>
      <c r="K94" s="460">
        <f t="shared" si="11"/>
        <v>8536</v>
      </c>
      <c r="L94" s="451">
        <f t="shared" si="10"/>
        <v>2.7406691781098193E-3</v>
      </c>
    </row>
    <row r="95" spans="1:12" ht="45" customHeight="1" x14ac:dyDescent="0.25">
      <c r="A95" s="313" t="s">
        <v>303</v>
      </c>
      <c r="B95" s="186" t="s">
        <v>54</v>
      </c>
      <c r="C95" s="186" t="s">
        <v>304</v>
      </c>
      <c r="D95" s="186" t="s">
        <v>305</v>
      </c>
      <c r="E95" s="187">
        <v>50</v>
      </c>
      <c r="F95" s="427" t="s">
        <v>19</v>
      </c>
      <c r="G95" s="689">
        <v>109.97</v>
      </c>
      <c r="H95" s="690">
        <v>109.97</v>
      </c>
      <c r="I95" s="691">
        <v>0.24239999999999998</v>
      </c>
      <c r="J95" s="459">
        <f t="shared" si="12"/>
        <v>136.62672799999999</v>
      </c>
      <c r="K95" s="460">
        <f t="shared" si="11"/>
        <v>6831.5</v>
      </c>
      <c r="L95" s="451">
        <f t="shared" si="10"/>
        <v>2.1934022364406315E-3</v>
      </c>
    </row>
    <row r="96" spans="1:12" ht="45" customHeight="1" x14ac:dyDescent="0.25">
      <c r="A96" s="314" t="s">
        <v>306</v>
      </c>
      <c r="B96" s="188" t="s">
        <v>54</v>
      </c>
      <c r="C96" s="188" t="s">
        <v>307</v>
      </c>
      <c r="D96" s="188" t="s">
        <v>308</v>
      </c>
      <c r="E96" s="189">
        <v>25</v>
      </c>
      <c r="F96" s="428" t="s">
        <v>19</v>
      </c>
      <c r="G96" s="692">
        <v>63.5</v>
      </c>
      <c r="H96" s="693">
        <v>63.5</v>
      </c>
      <c r="I96" s="694">
        <v>0.24239999999999998</v>
      </c>
      <c r="J96" s="459">
        <f t="shared" si="12"/>
        <v>78.892399999999995</v>
      </c>
      <c r="K96" s="460">
        <f t="shared" si="11"/>
        <v>1972.25</v>
      </c>
      <c r="L96" s="451">
        <f t="shared" si="10"/>
        <v>6.3323392531948117E-4</v>
      </c>
    </row>
    <row r="97" spans="1:12" ht="45" customHeight="1" x14ac:dyDescent="0.25">
      <c r="A97" s="315" t="s">
        <v>309</v>
      </c>
      <c r="B97" s="190" t="s">
        <v>54</v>
      </c>
      <c r="C97" s="190" t="s">
        <v>310</v>
      </c>
      <c r="D97" s="190" t="s">
        <v>311</v>
      </c>
      <c r="E97" s="191">
        <v>25</v>
      </c>
      <c r="F97" s="429" t="s">
        <v>19</v>
      </c>
      <c r="G97" s="695">
        <v>526.17999999999995</v>
      </c>
      <c r="H97" s="696">
        <v>526.17999999999995</v>
      </c>
      <c r="I97" s="697">
        <v>0.24239999999999998</v>
      </c>
      <c r="J97" s="459">
        <f t="shared" si="12"/>
        <v>653.72603199999992</v>
      </c>
      <c r="K97" s="460">
        <f t="shared" si="11"/>
        <v>16343.25</v>
      </c>
      <c r="L97" s="451">
        <f t="shared" si="10"/>
        <v>5.2473572569286904E-3</v>
      </c>
    </row>
    <row r="98" spans="1:12" ht="56.45" customHeight="1" x14ac:dyDescent="0.25">
      <c r="A98" s="316" t="s">
        <v>312</v>
      </c>
      <c r="B98" s="192" t="s">
        <v>54</v>
      </c>
      <c r="C98" s="192" t="s">
        <v>313</v>
      </c>
      <c r="D98" s="192" t="s">
        <v>314</v>
      </c>
      <c r="E98" s="193">
        <v>25</v>
      </c>
      <c r="F98" s="430" t="s">
        <v>19</v>
      </c>
      <c r="G98" s="698">
        <v>1421.39</v>
      </c>
      <c r="H98" s="699">
        <v>1421.39</v>
      </c>
      <c r="I98" s="700">
        <v>0.24239999999999998</v>
      </c>
      <c r="J98" s="459">
        <f t="shared" si="12"/>
        <v>1765.9349360000001</v>
      </c>
      <c r="K98" s="460">
        <f t="shared" si="11"/>
        <v>44148.25</v>
      </c>
      <c r="L98" s="451">
        <f t="shared" si="10"/>
        <v>1.4174759611350379E-2</v>
      </c>
    </row>
    <row r="99" spans="1:12" ht="45" customHeight="1" x14ac:dyDescent="0.25">
      <c r="A99" s="317" t="s">
        <v>86</v>
      </c>
      <c r="B99" s="194" t="s">
        <v>13</v>
      </c>
      <c r="C99" s="194" t="s">
        <v>13</v>
      </c>
      <c r="D99" s="194" t="s">
        <v>315</v>
      </c>
      <c r="E99" s="194" t="s">
        <v>13</v>
      </c>
      <c r="F99" s="194" t="s">
        <v>13</v>
      </c>
      <c r="G99" s="701" t="s">
        <v>13</v>
      </c>
      <c r="H99" s="701" t="s">
        <v>13</v>
      </c>
      <c r="I99" s="701" t="s">
        <v>13</v>
      </c>
      <c r="J99" s="701" t="s">
        <v>13</v>
      </c>
      <c r="K99" s="456">
        <f>ROUND(SUM(K100:K112),2)</f>
        <v>306192</v>
      </c>
    </row>
    <row r="100" spans="1:12" ht="45" customHeight="1" x14ac:dyDescent="0.25">
      <c r="A100" s="318" t="s">
        <v>316</v>
      </c>
      <c r="B100" s="195" t="s">
        <v>54</v>
      </c>
      <c r="C100" s="195" t="s">
        <v>317</v>
      </c>
      <c r="D100" s="195" t="s">
        <v>318</v>
      </c>
      <c r="E100" s="196">
        <v>25</v>
      </c>
      <c r="F100" s="431" t="s">
        <v>19</v>
      </c>
      <c r="G100" s="702">
        <v>318.12</v>
      </c>
      <c r="H100" s="703">
        <v>318.12</v>
      </c>
      <c r="I100" s="704">
        <v>0.24239999999999998</v>
      </c>
      <c r="J100" s="459">
        <f t="shared" si="12"/>
        <v>395.23228799999998</v>
      </c>
      <c r="K100" s="460">
        <f t="shared" si="11"/>
        <v>9880.75</v>
      </c>
      <c r="L100" s="451">
        <f>K100/3114567.81</f>
        <v>3.1724305273674552E-3</v>
      </c>
    </row>
    <row r="101" spans="1:12" ht="45" customHeight="1" x14ac:dyDescent="0.25">
      <c r="A101" s="319" t="s">
        <v>320</v>
      </c>
      <c r="B101" s="197" t="s">
        <v>54</v>
      </c>
      <c r="C101" s="197" t="s">
        <v>321</v>
      </c>
      <c r="D101" s="197" t="s">
        <v>322</v>
      </c>
      <c r="E101" s="198">
        <v>100</v>
      </c>
      <c r="F101" s="432" t="s">
        <v>19</v>
      </c>
      <c r="G101" s="705">
        <v>10.24</v>
      </c>
      <c r="H101" s="706">
        <v>10.24</v>
      </c>
      <c r="I101" s="707">
        <v>0.24239999999999998</v>
      </c>
      <c r="J101" s="459">
        <f t="shared" si="12"/>
        <v>12.722176000000001</v>
      </c>
      <c r="K101" s="460">
        <f t="shared" si="11"/>
        <v>1272</v>
      </c>
      <c r="L101" s="451">
        <f t="shared" ref="L101:L112" si="13">K101/3114567.81</f>
        <v>4.0840337330783625E-4</v>
      </c>
    </row>
    <row r="102" spans="1:12" ht="45" customHeight="1" x14ac:dyDescent="0.25">
      <c r="A102" s="320" t="s">
        <v>323</v>
      </c>
      <c r="B102" s="199" t="s">
        <v>54</v>
      </c>
      <c r="C102" s="199" t="s">
        <v>324</v>
      </c>
      <c r="D102" s="199" t="s">
        <v>325</v>
      </c>
      <c r="E102" s="200">
        <v>150</v>
      </c>
      <c r="F102" s="433" t="s">
        <v>19</v>
      </c>
      <c r="G102" s="708">
        <v>5.04</v>
      </c>
      <c r="H102" s="709">
        <v>5.04</v>
      </c>
      <c r="I102" s="710">
        <v>0.24239999999999998</v>
      </c>
      <c r="J102" s="459">
        <f t="shared" si="12"/>
        <v>6.2616959999999997</v>
      </c>
      <c r="K102" s="460">
        <f t="shared" si="11"/>
        <v>939</v>
      </c>
      <c r="L102" s="451">
        <f t="shared" si="13"/>
        <v>3.014864524654546E-4</v>
      </c>
    </row>
    <row r="103" spans="1:12" ht="45" customHeight="1" x14ac:dyDescent="0.25">
      <c r="A103" s="321" t="s">
        <v>326</v>
      </c>
      <c r="B103" s="201" t="s">
        <v>54</v>
      </c>
      <c r="C103" s="201" t="s">
        <v>327</v>
      </c>
      <c r="D103" s="201" t="s">
        <v>328</v>
      </c>
      <c r="E103" s="202">
        <v>150</v>
      </c>
      <c r="F103" s="434" t="s">
        <v>19</v>
      </c>
      <c r="G103" s="711">
        <v>4.28</v>
      </c>
      <c r="H103" s="712">
        <v>4.28</v>
      </c>
      <c r="I103" s="713">
        <v>0.24239999999999998</v>
      </c>
      <c r="J103" s="459">
        <f t="shared" si="12"/>
        <v>5.3174720000000004</v>
      </c>
      <c r="K103" s="460">
        <f t="shared" si="11"/>
        <v>798</v>
      </c>
      <c r="L103" s="451">
        <f t="shared" si="13"/>
        <v>2.5621532382048216E-4</v>
      </c>
    </row>
    <row r="104" spans="1:12" ht="45" customHeight="1" x14ac:dyDescent="0.25">
      <c r="A104" s="322" t="s">
        <v>329</v>
      </c>
      <c r="B104" s="203" t="s">
        <v>54</v>
      </c>
      <c r="C104" s="203" t="s">
        <v>330</v>
      </c>
      <c r="D104" s="203" t="s">
        <v>331</v>
      </c>
      <c r="E104" s="204">
        <v>375</v>
      </c>
      <c r="F104" s="435" t="s">
        <v>19</v>
      </c>
      <c r="G104" s="714">
        <v>10.25</v>
      </c>
      <c r="H104" s="715">
        <v>10.25</v>
      </c>
      <c r="I104" s="716">
        <v>0.24239999999999998</v>
      </c>
      <c r="J104" s="459">
        <f t="shared" si="12"/>
        <v>12.7346</v>
      </c>
      <c r="K104" s="460">
        <f t="shared" si="11"/>
        <v>4773.75</v>
      </c>
      <c r="L104" s="451">
        <f t="shared" si="13"/>
        <v>1.5327166692832416E-3</v>
      </c>
    </row>
    <row r="105" spans="1:12" ht="45" customHeight="1" x14ac:dyDescent="0.25">
      <c r="A105" s="323" t="s">
        <v>332</v>
      </c>
      <c r="B105" s="205" t="s">
        <v>54</v>
      </c>
      <c r="C105" s="205" t="s">
        <v>333</v>
      </c>
      <c r="D105" s="205" t="s">
        <v>334</v>
      </c>
      <c r="E105" s="206">
        <v>100</v>
      </c>
      <c r="F105" s="436" t="s">
        <v>19</v>
      </c>
      <c r="G105" s="717">
        <v>19.86</v>
      </c>
      <c r="H105" s="718">
        <v>19.86</v>
      </c>
      <c r="I105" s="719">
        <v>0.24239999999999998</v>
      </c>
      <c r="J105" s="459">
        <f t="shared" si="12"/>
        <v>24.674063999999998</v>
      </c>
      <c r="K105" s="460">
        <f t="shared" si="11"/>
        <v>2467</v>
      </c>
      <c r="L105" s="451">
        <f t="shared" si="13"/>
        <v>7.9208421536983652E-4</v>
      </c>
    </row>
    <row r="106" spans="1:12" ht="45" customHeight="1" x14ac:dyDescent="0.25">
      <c r="A106" s="324" t="s">
        <v>335</v>
      </c>
      <c r="B106" s="207" t="s">
        <v>54</v>
      </c>
      <c r="C106" s="207" t="s">
        <v>336</v>
      </c>
      <c r="D106" s="207" t="s">
        <v>337</v>
      </c>
      <c r="E106" s="208">
        <v>25</v>
      </c>
      <c r="F106" s="437" t="s">
        <v>19</v>
      </c>
      <c r="G106" s="720">
        <v>19.309999999999999</v>
      </c>
      <c r="H106" s="721">
        <v>19.309999999999999</v>
      </c>
      <c r="I106" s="722">
        <v>0.24239999999999998</v>
      </c>
      <c r="J106" s="459">
        <f t="shared" si="12"/>
        <v>23.990743999999999</v>
      </c>
      <c r="K106" s="460">
        <f t="shared" si="11"/>
        <v>599.75</v>
      </c>
      <c r="L106" s="451">
        <f t="shared" si="13"/>
        <v>1.9256283265831352E-4</v>
      </c>
    </row>
    <row r="107" spans="1:12" ht="45" customHeight="1" x14ac:dyDescent="0.25">
      <c r="A107" s="325" t="s">
        <v>338</v>
      </c>
      <c r="B107" s="209" t="s">
        <v>54</v>
      </c>
      <c r="C107" s="209" t="s">
        <v>339</v>
      </c>
      <c r="D107" s="209" t="s">
        <v>340</v>
      </c>
      <c r="E107" s="210">
        <v>2000</v>
      </c>
      <c r="F107" s="438" t="s">
        <v>81</v>
      </c>
      <c r="G107" s="723">
        <v>4.7699999999999996</v>
      </c>
      <c r="H107" s="724">
        <v>4.7699999999999996</v>
      </c>
      <c r="I107" s="725">
        <v>0.24239999999999998</v>
      </c>
      <c r="J107" s="459">
        <f t="shared" si="12"/>
        <v>5.9262479999999993</v>
      </c>
      <c r="K107" s="460">
        <f t="shared" si="11"/>
        <v>11860</v>
      </c>
      <c r="L107" s="451">
        <f t="shared" si="13"/>
        <v>3.8079119555274668E-3</v>
      </c>
    </row>
    <row r="108" spans="1:12" ht="45" customHeight="1" x14ac:dyDescent="0.25">
      <c r="A108" s="326" t="s">
        <v>341</v>
      </c>
      <c r="B108" s="211" t="s">
        <v>54</v>
      </c>
      <c r="C108" s="211" t="s">
        <v>342</v>
      </c>
      <c r="D108" s="211" t="s">
        <v>343</v>
      </c>
      <c r="E108" s="212">
        <v>1700</v>
      </c>
      <c r="F108" s="439" t="s">
        <v>81</v>
      </c>
      <c r="G108" s="726">
        <v>11.7</v>
      </c>
      <c r="H108" s="727">
        <v>11.7</v>
      </c>
      <c r="I108" s="728">
        <v>0.24239999999999998</v>
      </c>
      <c r="J108" s="459">
        <f t="shared" si="12"/>
        <v>14.536079999999998</v>
      </c>
      <c r="K108" s="460">
        <f t="shared" si="11"/>
        <v>24718</v>
      </c>
      <c r="L108" s="451">
        <f t="shared" si="13"/>
        <v>7.9362536017477166E-3</v>
      </c>
    </row>
    <row r="109" spans="1:12" ht="45" customHeight="1" x14ac:dyDescent="0.25">
      <c r="A109" s="327" t="s">
        <v>344</v>
      </c>
      <c r="B109" s="213" t="s">
        <v>54</v>
      </c>
      <c r="C109" s="213" t="s">
        <v>345</v>
      </c>
      <c r="D109" s="213" t="s">
        <v>346</v>
      </c>
      <c r="E109" s="214">
        <v>125</v>
      </c>
      <c r="F109" s="440" t="s">
        <v>81</v>
      </c>
      <c r="G109" s="729">
        <v>11.79</v>
      </c>
      <c r="H109" s="730">
        <v>11.79</v>
      </c>
      <c r="I109" s="731">
        <v>0.24239999999999998</v>
      </c>
      <c r="J109" s="459">
        <f t="shared" si="12"/>
        <v>14.647895999999999</v>
      </c>
      <c r="K109" s="460">
        <f t="shared" si="11"/>
        <v>1831.25</v>
      </c>
      <c r="L109" s="451">
        <f t="shared" si="13"/>
        <v>5.8796279667450873E-4</v>
      </c>
    </row>
    <row r="110" spans="1:12" ht="45" customHeight="1" x14ac:dyDescent="0.25">
      <c r="A110" s="328" t="s">
        <v>347</v>
      </c>
      <c r="B110" s="215" t="s">
        <v>54</v>
      </c>
      <c r="C110" s="215" t="s">
        <v>348</v>
      </c>
      <c r="D110" s="215" t="s">
        <v>349</v>
      </c>
      <c r="E110" s="216">
        <v>125</v>
      </c>
      <c r="F110" s="441" t="s">
        <v>81</v>
      </c>
      <c r="G110" s="732">
        <v>4.87</v>
      </c>
      <c r="H110" s="733">
        <v>4.87</v>
      </c>
      <c r="I110" s="734">
        <v>0.24239999999999998</v>
      </c>
      <c r="J110" s="459">
        <f t="shared" si="12"/>
        <v>6.0504879999999996</v>
      </c>
      <c r="K110" s="460">
        <f t="shared" si="11"/>
        <v>756.25</v>
      </c>
      <c r="L110" s="451">
        <f t="shared" si="13"/>
        <v>2.4281057473588927E-4</v>
      </c>
    </row>
    <row r="111" spans="1:12" ht="45" customHeight="1" x14ac:dyDescent="0.25">
      <c r="A111" s="329" t="s">
        <v>350</v>
      </c>
      <c r="B111" s="217" t="s">
        <v>54</v>
      </c>
      <c r="C111" s="217" t="s">
        <v>351</v>
      </c>
      <c r="D111" s="217" t="s">
        <v>352</v>
      </c>
      <c r="E111" s="218">
        <v>25</v>
      </c>
      <c r="F111" s="442" t="s">
        <v>19</v>
      </c>
      <c r="G111" s="735">
        <v>1810.01</v>
      </c>
      <c r="H111" s="736">
        <v>1810.01</v>
      </c>
      <c r="I111" s="737">
        <v>0.24239999999999998</v>
      </c>
      <c r="J111" s="459">
        <f t="shared" si="12"/>
        <v>2248.7564240000002</v>
      </c>
      <c r="K111" s="460">
        <f t="shared" si="11"/>
        <v>56219.000000000007</v>
      </c>
      <c r="L111" s="451">
        <f t="shared" si="13"/>
        <v>1.8050337455969536E-2</v>
      </c>
    </row>
    <row r="112" spans="1:12" ht="45" customHeight="1" x14ac:dyDescent="0.25">
      <c r="A112" s="330" t="s">
        <v>353</v>
      </c>
      <c r="B112" s="219" t="s">
        <v>54</v>
      </c>
      <c r="C112" s="219" t="s">
        <v>354</v>
      </c>
      <c r="D112" s="219" t="s">
        <v>355</v>
      </c>
      <c r="E112" s="220">
        <v>25</v>
      </c>
      <c r="F112" s="443" t="s">
        <v>57</v>
      </c>
      <c r="G112" s="738">
        <v>6119.68</v>
      </c>
      <c r="H112" s="739">
        <v>6119.68</v>
      </c>
      <c r="I112" s="740">
        <v>0.24239999999999998</v>
      </c>
      <c r="J112" s="459">
        <f t="shared" si="12"/>
        <v>7603.090432</v>
      </c>
      <c r="K112" s="460">
        <f t="shared" si="11"/>
        <v>190077.25</v>
      </c>
      <c r="L112" s="451">
        <f t="shared" si="13"/>
        <v>6.1028451327890657E-2</v>
      </c>
    </row>
    <row r="113" spans="1:12" ht="45" customHeight="1" x14ac:dyDescent="0.25">
      <c r="A113" s="331" t="s">
        <v>88</v>
      </c>
      <c r="B113" s="221" t="s">
        <v>13</v>
      </c>
      <c r="C113" s="221" t="s">
        <v>13</v>
      </c>
      <c r="D113" s="221" t="s">
        <v>356</v>
      </c>
      <c r="E113" s="221" t="s">
        <v>13</v>
      </c>
      <c r="F113" s="221" t="s">
        <v>13</v>
      </c>
      <c r="G113" s="741" t="s">
        <v>13</v>
      </c>
      <c r="H113" s="741" t="s">
        <v>13</v>
      </c>
      <c r="I113" s="741" t="s">
        <v>13</v>
      </c>
      <c r="J113" s="741" t="s">
        <v>13</v>
      </c>
      <c r="K113" s="456">
        <f>ROUND(SUM(K114:K118),2)</f>
        <v>12639.33</v>
      </c>
    </row>
    <row r="114" spans="1:12" ht="45" customHeight="1" x14ac:dyDescent="0.25">
      <c r="A114" s="332" t="s">
        <v>357</v>
      </c>
      <c r="B114" s="222" t="s">
        <v>54</v>
      </c>
      <c r="C114" s="222" t="s">
        <v>358</v>
      </c>
      <c r="D114" s="222" t="s">
        <v>359</v>
      </c>
      <c r="E114" s="223">
        <v>25</v>
      </c>
      <c r="F114" s="444" t="s">
        <v>19</v>
      </c>
      <c r="G114" s="742">
        <v>11.73</v>
      </c>
      <c r="H114" s="743">
        <v>11.73</v>
      </c>
      <c r="I114" s="744">
        <v>0.24239999999999998</v>
      </c>
      <c r="J114" s="459">
        <f>ROUND(H114,2)+(ROUND(H114,2)*I114)</f>
        <v>14.573352</v>
      </c>
      <c r="K114" s="460">
        <f t="shared" si="11"/>
        <v>364.25</v>
      </c>
      <c r="L114" s="451">
        <f>K114/3114567.81</f>
        <v>1.1695041566617873E-4</v>
      </c>
    </row>
    <row r="115" spans="1:12" ht="45" customHeight="1" x14ac:dyDescent="0.25">
      <c r="A115" s="333" t="s">
        <v>361</v>
      </c>
      <c r="B115" s="224" t="s">
        <v>54</v>
      </c>
      <c r="C115" s="224" t="s">
        <v>362</v>
      </c>
      <c r="D115" s="224" t="s">
        <v>363</v>
      </c>
      <c r="E115" s="225">
        <v>1049.0000000000002</v>
      </c>
      <c r="F115" s="445" t="s">
        <v>76</v>
      </c>
      <c r="G115" s="745">
        <v>5.29</v>
      </c>
      <c r="H115" s="746">
        <v>5.29</v>
      </c>
      <c r="I115" s="747">
        <v>0.24239999999999998</v>
      </c>
      <c r="J115" s="459">
        <f t="shared" si="12"/>
        <v>6.5722959999999997</v>
      </c>
      <c r="K115" s="460">
        <f t="shared" si="11"/>
        <v>6891.93</v>
      </c>
      <c r="L115" s="451">
        <f>K115/3114567.81</f>
        <v>2.2128046073910976E-3</v>
      </c>
    </row>
    <row r="116" spans="1:12" ht="45" customHeight="1" x14ac:dyDescent="0.25">
      <c r="A116" s="334" t="s">
        <v>364</v>
      </c>
      <c r="B116" s="226" t="s">
        <v>54</v>
      </c>
      <c r="C116" s="226" t="s">
        <v>365</v>
      </c>
      <c r="D116" s="226" t="s">
        <v>366</v>
      </c>
      <c r="E116" s="227">
        <v>837.00000000000023</v>
      </c>
      <c r="F116" s="446" t="s">
        <v>76</v>
      </c>
      <c r="G116" s="748">
        <v>3.79</v>
      </c>
      <c r="H116" s="749">
        <v>3.79</v>
      </c>
      <c r="I116" s="750">
        <v>0.24239999999999998</v>
      </c>
      <c r="J116" s="459">
        <f t="shared" si="12"/>
        <v>4.7086959999999998</v>
      </c>
      <c r="K116" s="460">
        <f t="shared" si="11"/>
        <v>3942.27</v>
      </c>
      <c r="L116" s="451">
        <f t="shared" ref="L116:L117" si="14">K116/3114567.81</f>
        <v>1.2657518604483361E-3</v>
      </c>
    </row>
    <row r="117" spans="1:12" ht="45" customHeight="1" x14ac:dyDescent="0.25">
      <c r="A117" s="335" t="s">
        <v>367</v>
      </c>
      <c r="B117" s="228" t="s">
        <v>54</v>
      </c>
      <c r="C117" s="228" t="s">
        <v>368</v>
      </c>
      <c r="D117" s="228" t="s">
        <v>369</v>
      </c>
      <c r="E117" s="229">
        <v>196.00000000000006</v>
      </c>
      <c r="F117" s="447" t="s">
        <v>76</v>
      </c>
      <c r="G117" s="751">
        <v>3.41</v>
      </c>
      <c r="H117" s="752">
        <v>3.41</v>
      </c>
      <c r="I117" s="753">
        <v>0.24239999999999998</v>
      </c>
      <c r="J117" s="459">
        <f t="shared" si="12"/>
        <v>4.2365840000000006</v>
      </c>
      <c r="K117" s="460">
        <f t="shared" si="11"/>
        <v>831.04000000000008</v>
      </c>
      <c r="L117" s="451">
        <f t="shared" si="14"/>
        <v>2.6682353722778636E-4</v>
      </c>
    </row>
    <row r="118" spans="1:12" ht="45" customHeight="1" thickBot="1" x14ac:dyDescent="0.3">
      <c r="A118" s="336" t="s">
        <v>370</v>
      </c>
      <c r="B118" s="337" t="s">
        <v>54</v>
      </c>
      <c r="C118" s="337" t="s">
        <v>371</v>
      </c>
      <c r="D118" s="337" t="s">
        <v>372</v>
      </c>
      <c r="E118" s="338">
        <v>346.50000000000017</v>
      </c>
      <c r="F118" s="448" t="s">
        <v>76</v>
      </c>
      <c r="G118" s="754">
        <v>1.42</v>
      </c>
      <c r="H118" s="755">
        <v>1.42</v>
      </c>
      <c r="I118" s="756">
        <v>0.24239999999999998</v>
      </c>
      <c r="J118" s="761">
        <f t="shared" si="12"/>
        <v>1.764208</v>
      </c>
      <c r="K118" s="762">
        <f t="shared" si="11"/>
        <v>609.84</v>
      </c>
      <c r="L118" s="451">
        <f>K118/3114567.81</f>
        <v>1.9580244746702111E-4</v>
      </c>
    </row>
    <row r="119" spans="1:12" ht="45" customHeight="1" thickBot="1" x14ac:dyDescent="0.3">
      <c r="A119" s="18" t="s">
        <v>13</v>
      </c>
      <c r="B119" s="2" t="s">
        <v>13</v>
      </c>
      <c r="C119" s="2" t="s">
        <v>13</v>
      </c>
      <c r="D119" s="2" t="s">
        <v>13</v>
      </c>
      <c r="E119" s="2" t="s">
        <v>13</v>
      </c>
      <c r="F119" s="2" t="s">
        <v>13</v>
      </c>
      <c r="G119" s="2" t="s">
        <v>13</v>
      </c>
      <c r="H119" s="2" t="s">
        <v>13</v>
      </c>
      <c r="I119" s="2" t="s">
        <v>13</v>
      </c>
      <c r="J119" s="2" t="s">
        <v>13</v>
      </c>
      <c r="K119" s="22">
        <f>ROUND(K113+K99+K72+K69+K64+K57+K50+K43+K38+K34+K29+K20+K14+K8,2)</f>
        <v>3114567.81</v>
      </c>
    </row>
    <row r="120" spans="1:12" ht="45" customHeight="1" x14ac:dyDescent="0.25">
      <c r="A120" s="1" t="s">
        <v>13</v>
      </c>
      <c r="B120" s="1" t="s">
        <v>13</v>
      </c>
      <c r="C120" s="1" t="s">
        <v>13</v>
      </c>
      <c r="D120" s="1" t="s">
        <v>13</v>
      </c>
      <c r="E120" s="767" t="s">
        <v>395</v>
      </c>
      <c r="F120" s="767"/>
      <c r="G120" s="767"/>
      <c r="H120" s="767"/>
      <c r="I120" s="767"/>
      <c r="J120" s="767"/>
      <c r="K120" s="767"/>
    </row>
    <row r="121" spans="1:12" ht="18" x14ac:dyDescent="0.25">
      <c r="A121" s="1"/>
      <c r="B121" s="1"/>
      <c r="C121" s="1"/>
      <c r="D121" s="1"/>
      <c r="E121" s="1"/>
      <c r="F121" s="1"/>
      <c r="G121" s="1"/>
      <c r="H121" s="449" t="s">
        <v>396</v>
      </c>
      <c r="J121" s="1"/>
      <c r="K121" s="1"/>
    </row>
    <row r="122" spans="1:12" ht="18" x14ac:dyDescent="0.25">
      <c r="A122" s="1"/>
      <c r="B122" s="1"/>
      <c r="C122" s="1"/>
      <c r="D122" s="1"/>
      <c r="E122" s="1"/>
      <c r="F122" s="1"/>
      <c r="G122" s="1"/>
      <c r="H122" s="449"/>
      <c r="J122" s="1"/>
      <c r="K122" s="1"/>
    </row>
    <row r="123" spans="1:12" ht="18" x14ac:dyDescent="0.25">
      <c r="A123" s="1"/>
      <c r="B123" s="1"/>
      <c r="C123" s="1"/>
      <c r="D123" s="1"/>
      <c r="E123" s="1"/>
      <c r="F123" s="1"/>
      <c r="G123" s="1"/>
      <c r="H123" s="449"/>
      <c r="J123" s="1"/>
      <c r="K123" s="1"/>
    </row>
    <row r="124" spans="1:12" ht="18" x14ac:dyDescent="0.25">
      <c r="A124" s="1"/>
      <c r="B124" s="1"/>
      <c r="C124" s="1"/>
      <c r="D124" s="1"/>
      <c r="E124" s="1"/>
      <c r="F124" s="1"/>
      <c r="G124" s="1"/>
      <c r="H124" s="449"/>
      <c r="J124" s="1"/>
      <c r="K124" s="1"/>
    </row>
    <row r="125" spans="1:12" ht="18" x14ac:dyDescent="0.25">
      <c r="A125" s="1"/>
      <c r="B125" s="1"/>
      <c r="C125" s="1"/>
      <c r="D125" s="1"/>
      <c r="E125" s="1"/>
      <c r="F125" s="1"/>
      <c r="G125" s="1"/>
      <c r="H125" s="449"/>
      <c r="J125" s="1"/>
      <c r="K125" s="1"/>
    </row>
    <row r="126" spans="1:1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2" ht="15.75" x14ac:dyDescent="0.25">
      <c r="D128" s="19"/>
      <c r="G128" s="766"/>
      <c r="H128" s="766"/>
      <c r="I128" s="766"/>
      <c r="J128" s="766"/>
    </row>
    <row r="129" spans="4:10" ht="18" x14ac:dyDescent="0.25">
      <c r="D129" s="20" t="s">
        <v>382</v>
      </c>
      <c r="G129" s="765" t="s">
        <v>387</v>
      </c>
      <c r="H129" s="765"/>
      <c r="I129" s="765"/>
      <c r="J129" s="765"/>
    </row>
    <row r="130" spans="4:10" ht="18" x14ac:dyDescent="0.25">
      <c r="D130" s="20" t="s">
        <v>383</v>
      </c>
      <c r="G130" s="765" t="s">
        <v>388</v>
      </c>
      <c r="H130" s="765"/>
      <c r="I130" s="765"/>
      <c r="J130" s="765"/>
    </row>
    <row r="131" spans="4:10" ht="15.75" x14ac:dyDescent="0.25">
      <c r="D131" s="21" t="s">
        <v>384</v>
      </c>
      <c r="G131" s="768"/>
      <c r="H131" s="768"/>
      <c r="I131" s="768"/>
      <c r="J131" s="768"/>
    </row>
    <row r="132" spans="4:10" ht="15.75" x14ac:dyDescent="0.25">
      <c r="D132" s="21"/>
      <c r="G132" s="450"/>
      <c r="H132" s="450"/>
      <c r="I132" s="450"/>
      <c r="J132" s="450"/>
    </row>
    <row r="137" spans="4:10" ht="15.75" x14ac:dyDescent="0.25">
      <c r="D137" s="19"/>
      <c r="G137" s="766"/>
      <c r="H137" s="766"/>
      <c r="I137" s="766"/>
      <c r="J137" s="766"/>
    </row>
    <row r="138" spans="4:10" ht="18" x14ac:dyDescent="0.25">
      <c r="D138" s="20" t="s">
        <v>385</v>
      </c>
      <c r="G138" s="765" t="s">
        <v>389</v>
      </c>
      <c r="H138" s="765"/>
      <c r="I138" s="765"/>
      <c r="J138" s="765"/>
    </row>
    <row r="139" spans="4:10" ht="18" x14ac:dyDescent="0.25">
      <c r="D139" s="20" t="s">
        <v>386</v>
      </c>
      <c r="G139" s="765" t="s">
        <v>390</v>
      </c>
      <c r="H139" s="765"/>
      <c r="I139" s="765"/>
      <c r="J139" s="765"/>
    </row>
    <row r="140" spans="4:10" ht="15.75" x14ac:dyDescent="0.25">
      <c r="D140" s="21" t="s">
        <v>397</v>
      </c>
    </row>
    <row r="146" spans="7:10" ht="15.75" x14ac:dyDescent="0.25">
      <c r="G146" s="766"/>
      <c r="H146" s="766"/>
      <c r="I146" s="766"/>
      <c r="J146" s="766"/>
    </row>
    <row r="147" spans="7:10" ht="18" x14ac:dyDescent="0.25">
      <c r="G147" s="765" t="s">
        <v>391</v>
      </c>
      <c r="H147" s="765"/>
      <c r="I147" s="765"/>
      <c r="J147" s="765"/>
    </row>
    <row r="148" spans="7:10" ht="18" x14ac:dyDescent="0.25">
      <c r="G148" s="765" t="s">
        <v>392</v>
      </c>
      <c r="H148" s="765"/>
      <c r="I148" s="765"/>
      <c r="J148" s="765"/>
    </row>
  </sheetData>
  <autoFilter ref="A7:K120"/>
  <mergeCells count="16">
    <mergeCell ref="A2:D6"/>
    <mergeCell ref="F2:K2"/>
    <mergeCell ref="F3:K3"/>
    <mergeCell ref="E5:K5"/>
    <mergeCell ref="E4:K4"/>
    <mergeCell ref="E120:K120"/>
    <mergeCell ref="G128:J128"/>
    <mergeCell ref="G129:J129"/>
    <mergeCell ref="G130:J130"/>
    <mergeCell ref="G131:J131"/>
    <mergeCell ref="G148:J148"/>
    <mergeCell ref="G137:J137"/>
    <mergeCell ref="G138:J138"/>
    <mergeCell ref="G139:J139"/>
    <mergeCell ref="G146:J146"/>
    <mergeCell ref="G147:J14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4"/>
  <sheetViews>
    <sheetView workbookViewId="0"/>
  </sheetViews>
  <sheetFormatPr defaultRowHeight="15" x14ac:dyDescent="0.25"/>
  <cols>
    <col min="1" max="1" width="15" customWidth="1"/>
    <col min="2" max="2" width="50" customWidth="1"/>
    <col min="3" max="3" width="20" customWidth="1"/>
    <col min="4" max="4" width="50" customWidth="1"/>
    <col min="5" max="5" width="35" customWidth="1"/>
  </cols>
  <sheetData>
    <row r="1" spans="1:5" x14ac:dyDescent="0.25">
      <c r="A1" s="3" t="s">
        <v>373</v>
      </c>
      <c r="B1" s="3" t="s">
        <v>374</v>
      </c>
      <c r="C1" s="3" t="s">
        <v>375</v>
      </c>
      <c r="D1" s="3" t="s">
        <v>11</v>
      </c>
      <c r="E1" s="3" t="s">
        <v>376</v>
      </c>
    </row>
    <row r="2" spans="1:5" ht="45" customHeight="1" x14ac:dyDescent="0.25">
      <c r="A2" s="788" t="s">
        <v>12</v>
      </c>
      <c r="B2" s="788" t="s">
        <v>14</v>
      </c>
      <c r="C2" s="4" t="s">
        <v>12</v>
      </c>
      <c r="D2" s="4" t="s">
        <v>34</v>
      </c>
      <c r="E2" s="4" t="s">
        <v>12</v>
      </c>
    </row>
    <row r="3" spans="1:5" ht="45" customHeight="1" x14ac:dyDescent="0.25">
      <c r="A3" s="789"/>
      <c r="B3" s="789"/>
      <c r="C3" s="4" t="s">
        <v>35</v>
      </c>
      <c r="D3" s="4" t="s">
        <v>36</v>
      </c>
      <c r="E3" s="4" t="s">
        <v>12</v>
      </c>
    </row>
    <row r="4" spans="1:5" ht="45" customHeight="1" x14ac:dyDescent="0.25">
      <c r="A4" s="789"/>
      <c r="B4" s="789"/>
      <c r="C4" s="4" t="s">
        <v>37</v>
      </c>
      <c r="D4" s="4" t="s">
        <v>38</v>
      </c>
      <c r="E4" s="4" t="s">
        <v>12</v>
      </c>
    </row>
    <row r="5" spans="1:5" ht="45" customHeight="1" x14ac:dyDescent="0.25">
      <c r="A5" s="789"/>
      <c r="B5" s="789"/>
      <c r="C5" s="4" t="s">
        <v>39</v>
      </c>
      <c r="D5" s="4" t="s">
        <v>40</v>
      </c>
      <c r="E5" s="4" t="s">
        <v>12</v>
      </c>
    </row>
    <row r="6" spans="1:5" ht="45" customHeight="1" x14ac:dyDescent="0.25">
      <c r="A6" s="789"/>
      <c r="B6" s="789"/>
      <c r="C6" s="4" t="s">
        <v>41</v>
      </c>
      <c r="D6" s="4" t="s">
        <v>42</v>
      </c>
      <c r="E6" s="4" t="s">
        <v>12</v>
      </c>
    </row>
    <row r="7" spans="1:5" ht="45" customHeight="1" x14ac:dyDescent="0.25">
      <c r="A7" s="789"/>
      <c r="B7" s="789"/>
      <c r="C7" s="4" t="s">
        <v>43</v>
      </c>
      <c r="D7" s="4" t="s">
        <v>44</v>
      </c>
      <c r="E7" s="4" t="s">
        <v>12</v>
      </c>
    </row>
    <row r="8" spans="1:5" ht="45" customHeight="1" x14ac:dyDescent="0.25">
      <c r="A8" s="789"/>
      <c r="B8" s="789"/>
      <c r="C8" s="4" t="s">
        <v>45</v>
      </c>
      <c r="D8" s="4" t="s">
        <v>46</v>
      </c>
      <c r="E8" s="4" t="s">
        <v>12</v>
      </c>
    </row>
    <row r="9" spans="1:5" ht="45" customHeight="1" x14ac:dyDescent="0.25">
      <c r="A9" s="789"/>
      <c r="B9" s="789"/>
      <c r="C9" s="4" t="s">
        <v>47</v>
      </c>
      <c r="D9" s="4" t="s">
        <v>48</v>
      </c>
      <c r="E9" s="4" t="s">
        <v>12</v>
      </c>
    </row>
    <row r="10" spans="1:5" ht="45" customHeight="1" x14ac:dyDescent="0.25">
      <c r="A10" s="789"/>
      <c r="B10" s="789"/>
      <c r="C10" s="4" t="s">
        <v>49</v>
      </c>
      <c r="D10" s="4" t="s">
        <v>50</v>
      </c>
      <c r="E10" s="4" t="s">
        <v>12</v>
      </c>
    </row>
    <row r="11" spans="1:5" ht="45" customHeight="1" x14ac:dyDescent="0.25">
      <c r="A11" s="789"/>
      <c r="B11" s="789"/>
      <c r="C11" s="4" t="s">
        <v>51</v>
      </c>
      <c r="D11" s="4" t="s">
        <v>52</v>
      </c>
      <c r="E11" s="4" t="s">
        <v>12</v>
      </c>
    </row>
    <row r="12" spans="1:5" ht="45" customHeight="1" x14ac:dyDescent="0.25">
      <c r="A12" s="789"/>
      <c r="B12" s="789"/>
      <c r="C12" s="4" t="s">
        <v>20</v>
      </c>
      <c r="D12" s="4" t="s">
        <v>21</v>
      </c>
      <c r="E12" s="4" t="s">
        <v>12</v>
      </c>
    </row>
    <row r="13" spans="1:5" ht="45" customHeight="1" x14ac:dyDescent="0.25">
      <c r="A13" s="789"/>
      <c r="B13" s="789"/>
      <c r="C13" s="4" t="s">
        <v>25</v>
      </c>
      <c r="D13" s="4" t="s">
        <v>26</v>
      </c>
      <c r="E13" s="4" t="s">
        <v>35</v>
      </c>
    </row>
    <row r="14" spans="1:5" ht="45" customHeight="1" x14ac:dyDescent="0.25">
      <c r="A14" s="789"/>
      <c r="B14" s="789"/>
      <c r="C14" s="4" t="s">
        <v>30</v>
      </c>
      <c r="D14" s="4" t="s">
        <v>29</v>
      </c>
      <c r="E14" s="4" t="s">
        <v>39</v>
      </c>
    </row>
    <row r="15" spans="1:5" ht="45" customHeight="1" x14ac:dyDescent="0.25">
      <c r="A15" s="790" t="s">
        <v>35</v>
      </c>
      <c r="B15" s="790" t="s">
        <v>58</v>
      </c>
      <c r="C15" s="5" t="s">
        <v>12</v>
      </c>
      <c r="D15" s="5" t="s">
        <v>34</v>
      </c>
      <c r="E15" s="5" t="s">
        <v>12</v>
      </c>
    </row>
    <row r="16" spans="1:5" ht="45" customHeight="1" x14ac:dyDescent="0.25">
      <c r="A16" s="789"/>
      <c r="B16" s="789"/>
      <c r="C16" s="5" t="s">
        <v>35</v>
      </c>
      <c r="D16" s="5" t="s">
        <v>36</v>
      </c>
      <c r="E16" s="5" t="s">
        <v>35</v>
      </c>
    </row>
    <row r="17" spans="1:5" ht="45" customHeight="1" x14ac:dyDescent="0.25">
      <c r="A17" s="789"/>
      <c r="B17" s="789"/>
      <c r="C17" s="5" t="s">
        <v>37</v>
      </c>
      <c r="D17" s="5" t="s">
        <v>38</v>
      </c>
      <c r="E17" s="5" t="s">
        <v>37</v>
      </c>
    </row>
    <row r="18" spans="1:5" ht="45" customHeight="1" x14ac:dyDescent="0.25">
      <c r="A18" s="789"/>
      <c r="B18" s="789"/>
      <c r="C18" s="5" t="s">
        <v>39</v>
      </c>
      <c r="D18" s="5" t="s">
        <v>40</v>
      </c>
      <c r="E18" s="5" t="s">
        <v>39</v>
      </c>
    </row>
    <row r="19" spans="1:5" ht="45" customHeight="1" x14ac:dyDescent="0.25">
      <c r="A19" s="789"/>
      <c r="B19" s="789"/>
      <c r="C19" s="5" t="s">
        <v>41</v>
      </c>
      <c r="D19" s="5" t="s">
        <v>42</v>
      </c>
      <c r="E19" s="5" t="s">
        <v>41</v>
      </c>
    </row>
    <row r="20" spans="1:5" ht="45" customHeight="1" x14ac:dyDescent="0.25">
      <c r="A20" s="789"/>
      <c r="B20" s="789"/>
      <c r="C20" s="5" t="s">
        <v>43</v>
      </c>
      <c r="D20" s="5" t="s">
        <v>44</v>
      </c>
      <c r="E20" s="5" t="s">
        <v>43</v>
      </c>
    </row>
    <row r="21" spans="1:5" ht="45" customHeight="1" x14ac:dyDescent="0.25">
      <c r="A21" s="789"/>
      <c r="B21" s="789"/>
      <c r="C21" s="5" t="s">
        <v>45</v>
      </c>
      <c r="D21" s="5" t="s">
        <v>46</v>
      </c>
      <c r="E21" s="5" t="s">
        <v>45</v>
      </c>
    </row>
    <row r="22" spans="1:5" ht="45" customHeight="1" x14ac:dyDescent="0.25">
      <c r="A22" s="789"/>
      <c r="B22" s="789"/>
      <c r="C22" s="5" t="s">
        <v>47</v>
      </c>
      <c r="D22" s="5" t="s">
        <v>48</v>
      </c>
      <c r="E22" s="5" t="s">
        <v>47</v>
      </c>
    </row>
    <row r="23" spans="1:5" ht="45" customHeight="1" x14ac:dyDescent="0.25">
      <c r="A23" s="789"/>
      <c r="B23" s="789"/>
      <c r="C23" s="5" t="s">
        <v>49</v>
      </c>
      <c r="D23" s="5" t="s">
        <v>50</v>
      </c>
      <c r="E23" s="5" t="s">
        <v>49</v>
      </c>
    </row>
    <row r="24" spans="1:5" ht="45" customHeight="1" x14ac:dyDescent="0.25">
      <c r="A24" s="789"/>
      <c r="B24" s="789"/>
      <c r="C24" s="5" t="s">
        <v>51</v>
      </c>
      <c r="D24" s="5" t="s">
        <v>52</v>
      </c>
      <c r="E24" s="5" t="s">
        <v>51</v>
      </c>
    </row>
    <row r="25" spans="1:5" ht="45" customHeight="1" x14ac:dyDescent="0.25">
      <c r="A25" s="791" t="s">
        <v>37</v>
      </c>
      <c r="B25" s="791" t="s">
        <v>77</v>
      </c>
      <c r="C25" s="6" t="s">
        <v>12</v>
      </c>
      <c r="D25" s="6" t="s">
        <v>34</v>
      </c>
      <c r="E25" s="6" t="s">
        <v>39</v>
      </c>
    </row>
    <row r="26" spans="1:5" ht="45" customHeight="1" x14ac:dyDescent="0.25">
      <c r="A26" s="789"/>
      <c r="B26" s="789"/>
      <c r="C26" s="6" t="s">
        <v>35</v>
      </c>
      <c r="D26" s="6" t="s">
        <v>36</v>
      </c>
      <c r="E26" s="6" t="s">
        <v>39</v>
      </c>
    </row>
    <row r="27" spans="1:5" ht="45" customHeight="1" x14ac:dyDescent="0.25">
      <c r="A27" s="789"/>
      <c r="B27" s="789"/>
      <c r="C27" s="6" t="s">
        <v>37</v>
      </c>
      <c r="D27" s="6" t="s">
        <v>38</v>
      </c>
      <c r="E27" s="6" t="s">
        <v>39</v>
      </c>
    </row>
    <row r="28" spans="1:5" ht="45" customHeight="1" x14ac:dyDescent="0.25">
      <c r="A28" s="789"/>
      <c r="B28" s="789"/>
      <c r="C28" s="6" t="s">
        <v>39</v>
      </c>
      <c r="D28" s="6" t="s">
        <v>40</v>
      </c>
      <c r="E28" s="6" t="s">
        <v>39</v>
      </c>
    </row>
    <row r="29" spans="1:5" ht="45" customHeight="1" x14ac:dyDescent="0.25">
      <c r="A29" s="789"/>
      <c r="B29" s="789"/>
      <c r="C29" s="6" t="s">
        <v>41</v>
      </c>
      <c r="D29" s="6" t="s">
        <v>42</v>
      </c>
      <c r="E29" s="6" t="s">
        <v>39</v>
      </c>
    </row>
    <row r="30" spans="1:5" ht="45" customHeight="1" x14ac:dyDescent="0.25">
      <c r="A30" s="789"/>
      <c r="B30" s="789"/>
      <c r="C30" s="6" t="s">
        <v>43</v>
      </c>
      <c r="D30" s="6" t="s">
        <v>44</v>
      </c>
      <c r="E30" s="6" t="s">
        <v>39</v>
      </c>
    </row>
    <row r="31" spans="1:5" ht="45" customHeight="1" x14ac:dyDescent="0.25">
      <c r="A31" s="789"/>
      <c r="B31" s="789"/>
      <c r="C31" s="6" t="s">
        <v>45</v>
      </c>
      <c r="D31" s="6" t="s">
        <v>46</v>
      </c>
      <c r="E31" s="6" t="s">
        <v>39</v>
      </c>
    </row>
    <row r="32" spans="1:5" ht="45" customHeight="1" x14ac:dyDescent="0.25">
      <c r="A32" s="789"/>
      <c r="B32" s="789"/>
      <c r="C32" s="6" t="s">
        <v>47</v>
      </c>
      <c r="D32" s="6" t="s">
        <v>48</v>
      </c>
      <c r="E32" s="6" t="s">
        <v>39</v>
      </c>
    </row>
    <row r="33" spans="1:5" ht="45" customHeight="1" x14ac:dyDescent="0.25">
      <c r="A33" s="789"/>
      <c r="B33" s="789"/>
      <c r="C33" s="6" t="s">
        <v>49</v>
      </c>
      <c r="D33" s="6" t="s">
        <v>50</v>
      </c>
      <c r="E33" s="6" t="s">
        <v>39</v>
      </c>
    </row>
    <row r="34" spans="1:5" ht="45" customHeight="1" x14ac:dyDescent="0.25">
      <c r="A34" s="789"/>
      <c r="B34" s="789"/>
      <c r="C34" s="6" t="s">
        <v>51</v>
      </c>
      <c r="D34" s="6" t="s">
        <v>52</v>
      </c>
      <c r="E34" s="6" t="s">
        <v>39</v>
      </c>
    </row>
    <row r="35" spans="1:5" ht="45" customHeight="1" x14ac:dyDescent="0.25">
      <c r="A35" s="789"/>
      <c r="B35" s="789"/>
      <c r="C35" s="6" t="s">
        <v>82</v>
      </c>
      <c r="D35" s="6" t="s">
        <v>83</v>
      </c>
      <c r="E35" s="6" t="s">
        <v>39</v>
      </c>
    </row>
    <row r="36" spans="1:5" ht="45" customHeight="1" x14ac:dyDescent="0.25">
      <c r="A36" s="789"/>
      <c r="B36" s="789"/>
      <c r="C36" s="6" t="s">
        <v>84</v>
      </c>
      <c r="D36" s="6" t="s">
        <v>85</v>
      </c>
      <c r="E36" s="6" t="s">
        <v>39</v>
      </c>
    </row>
    <row r="37" spans="1:5" ht="45" customHeight="1" x14ac:dyDescent="0.25">
      <c r="A37" s="789"/>
      <c r="B37" s="789"/>
      <c r="C37" s="6" t="s">
        <v>86</v>
      </c>
      <c r="D37" s="6" t="s">
        <v>87</v>
      </c>
      <c r="E37" s="6" t="s">
        <v>39</v>
      </c>
    </row>
    <row r="38" spans="1:5" ht="45" customHeight="1" x14ac:dyDescent="0.25">
      <c r="A38" s="789"/>
      <c r="B38" s="789"/>
      <c r="C38" s="6" t="s">
        <v>88</v>
      </c>
      <c r="D38" s="6" t="s">
        <v>89</v>
      </c>
      <c r="E38" s="6" t="s">
        <v>39</v>
      </c>
    </row>
    <row r="39" spans="1:5" ht="45" customHeight="1" x14ac:dyDescent="0.25">
      <c r="A39" s="789"/>
      <c r="B39" s="789"/>
      <c r="C39" s="6" t="s">
        <v>90</v>
      </c>
      <c r="D39" s="6" t="s">
        <v>91</v>
      </c>
      <c r="E39" s="6" t="s">
        <v>39</v>
      </c>
    </row>
    <row r="40" spans="1:5" ht="45" customHeight="1" x14ac:dyDescent="0.25">
      <c r="A40" s="789"/>
      <c r="B40" s="789"/>
      <c r="C40" s="6" t="s">
        <v>92</v>
      </c>
      <c r="D40" s="6" t="s">
        <v>93</v>
      </c>
      <c r="E40" s="6" t="s">
        <v>39</v>
      </c>
    </row>
    <row r="41" spans="1:5" ht="45" customHeight="1" x14ac:dyDescent="0.25">
      <c r="A41" s="789"/>
      <c r="B41" s="789"/>
      <c r="C41" s="6" t="s">
        <v>94</v>
      </c>
      <c r="D41" s="6" t="s">
        <v>95</v>
      </c>
      <c r="E41" s="6" t="s">
        <v>39</v>
      </c>
    </row>
    <row r="42" spans="1:5" ht="45" customHeight="1" x14ac:dyDescent="0.25">
      <c r="A42" s="789"/>
      <c r="B42" s="789"/>
      <c r="C42" s="6" t="s">
        <v>96</v>
      </c>
      <c r="D42" s="6" t="s">
        <v>97</v>
      </c>
      <c r="E42" s="6" t="s">
        <v>39</v>
      </c>
    </row>
    <row r="43" spans="1:5" ht="45" customHeight="1" x14ac:dyDescent="0.25">
      <c r="A43" s="789"/>
      <c r="B43" s="789"/>
      <c r="C43" s="6" t="s">
        <v>98</v>
      </c>
      <c r="D43" s="6" t="s">
        <v>99</v>
      </c>
      <c r="E43" s="6" t="s">
        <v>39</v>
      </c>
    </row>
    <row r="44" spans="1:5" ht="45" customHeight="1" x14ac:dyDescent="0.25">
      <c r="A44" s="789"/>
      <c r="B44" s="789"/>
      <c r="C44" s="6" t="s">
        <v>100</v>
      </c>
      <c r="D44" s="6" t="s">
        <v>101</v>
      </c>
      <c r="E44" s="6" t="s">
        <v>39</v>
      </c>
    </row>
    <row r="45" spans="1:5" ht="45" customHeight="1" x14ac:dyDescent="0.25">
      <c r="A45" s="789"/>
      <c r="B45" s="789"/>
      <c r="C45" s="6" t="s">
        <v>102</v>
      </c>
      <c r="D45" s="6" t="s">
        <v>103</v>
      </c>
      <c r="E45" s="6" t="s">
        <v>39</v>
      </c>
    </row>
    <row r="46" spans="1:5" ht="45" customHeight="1" x14ac:dyDescent="0.25">
      <c r="A46" s="789"/>
      <c r="B46" s="789"/>
      <c r="C46" s="6" t="s">
        <v>104</v>
      </c>
      <c r="D46" s="6" t="s">
        <v>105</v>
      </c>
      <c r="E46" s="6" t="s">
        <v>39</v>
      </c>
    </row>
    <row r="47" spans="1:5" ht="45" customHeight="1" x14ac:dyDescent="0.25">
      <c r="A47" s="789"/>
      <c r="B47" s="789"/>
      <c r="C47" s="6" t="s">
        <v>106</v>
      </c>
      <c r="D47" s="6" t="s">
        <v>107</v>
      </c>
      <c r="E47" s="6" t="s">
        <v>39</v>
      </c>
    </row>
    <row r="48" spans="1:5" ht="45" customHeight="1" x14ac:dyDescent="0.25">
      <c r="A48" s="789"/>
      <c r="B48" s="789"/>
      <c r="C48" s="6" t="s">
        <v>108</v>
      </c>
      <c r="D48" s="6" t="s">
        <v>109</v>
      </c>
      <c r="E48" s="6" t="s">
        <v>39</v>
      </c>
    </row>
    <row r="49" spans="1:5" ht="45" customHeight="1" x14ac:dyDescent="0.25">
      <c r="A49" s="789"/>
      <c r="B49" s="789"/>
      <c r="C49" s="6" t="s">
        <v>110</v>
      </c>
      <c r="D49" s="6" t="s">
        <v>111</v>
      </c>
      <c r="E49" s="6" t="s">
        <v>39</v>
      </c>
    </row>
    <row r="50" spans="1:5" ht="45" customHeight="1" x14ac:dyDescent="0.25">
      <c r="A50" s="792" t="s">
        <v>39</v>
      </c>
      <c r="B50" s="792" t="s">
        <v>135</v>
      </c>
      <c r="C50" s="7" t="s">
        <v>12</v>
      </c>
      <c r="D50" s="7" t="s">
        <v>34</v>
      </c>
      <c r="E50" s="7" t="s">
        <v>41</v>
      </c>
    </row>
    <row r="51" spans="1:5" ht="45" customHeight="1" x14ac:dyDescent="0.25">
      <c r="A51" s="789"/>
      <c r="B51" s="789"/>
      <c r="C51" s="7" t="s">
        <v>35</v>
      </c>
      <c r="D51" s="7" t="s">
        <v>36</v>
      </c>
      <c r="E51" s="7" t="s">
        <v>41</v>
      </c>
    </row>
    <row r="52" spans="1:5" ht="45" customHeight="1" x14ac:dyDescent="0.25">
      <c r="A52" s="789"/>
      <c r="B52" s="789"/>
      <c r="C52" s="7" t="s">
        <v>37</v>
      </c>
      <c r="D52" s="7" t="s">
        <v>38</v>
      </c>
      <c r="E52" s="7" t="s">
        <v>41</v>
      </c>
    </row>
    <row r="53" spans="1:5" ht="45" customHeight="1" x14ac:dyDescent="0.25">
      <c r="A53" s="789"/>
      <c r="B53" s="789"/>
      <c r="C53" s="7" t="s">
        <v>39</v>
      </c>
      <c r="D53" s="7" t="s">
        <v>40</v>
      </c>
      <c r="E53" s="7" t="s">
        <v>41</v>
      </c>
    </row>
    <row r="54" spans="1:5" ht="45" customHeight="1" x14ac:dyDescent="0.25">
      <c r="A54" s="789"/>
      <c r="B54" s="789"/>
      <c r="C54" s="7" t="s">
        <v>41</v>
      </c>
      <c r="D54" s="7" t="s">
        <v>42</v>
      </c>
      <c r="E54" s="7" t="s">
        <v>41</v>
      </c>
    </row>
    <row r="55" spans="1:5" ht="45" customHeight="1" x14ac:dyDescent="0.25">
      <c r="A55" s="789"/>
      <c r="B55" s="789"/>
      <c r="C55" s="7" t="s">
        <v>43</v>
      </c>
      <c r="D55" s="7" t="s">
        <v>44</v>
      </c>
      <c r="E55" s="7" t="s">
        <v>41</v>
      </c>
    </row>
    <row r="56" spans="1:5" ht="45" customHeight="1" x14ac:dyDescent="0.25">
      <c r="A56" s="789"/>
      <c r="B56" s="789"/>
      <c r="C56" s="7" t="s">
        <v>45</v>
      </c>
      <c r="D56" s="7" t="s">
        <v>46</v>
      </c>
      <c r="E56" s="7" t="s">
        <v>41</v>
      </c>
    </row>
    <row r="57" spans="1:5" ht="45" customHeight="1" x14ac:dyDescent="0.25">
      <c r="A57" s="789"/>
      <c r="B57" s="789"/>
      <c r="C57" s="7" t="s">
        <v>47</v>
      </c>
      <c r="D57" s="7" t="s">
        <v>48</v>
      </c>
      <c r="E57" s="7" t="s">
        <v>41</v>
      </c>
    </row>
    <row r="58" spans="1:5" ht="45" customHeight="1" x14ac:dyDescent="0.25">
      <c r="A58" s="789"/>
      <c r="B58" s="789"/>
      <c r="C58" s="7" t="s">
        <v>49</v>
      </c>
      <c r="D58" s="7" t="s">
        <v>50</v>
      </c>
      <c r="E58" s="7" t="s">
        <v>41</v>
      </c>
    </row>
    <row r="59" spans="1:5" ht="45" customHeight="1" x14ac:dyDescent="0.25">
      <c r="A59" s="789"/>
      <c r="B59" s="789"/>
      <c r="C59" s="7" t="s">
        <v>51</v>
      </c>
      <c r="D59" s="7" t="s">
        <v>52</v>
      </c>
      <c r="E59" s="7" t="s">
        <v>41</v>
      </c>
    </row>
    <row r="60" spans="1:5" ht="45" customHeight="1" x14ac:dyDescent="0.25">
      <c r="A60" s="789"/>
      <c r="B60" s="789"/>
      <c r="C60" s="7" t="s">
        <v>82</v>
      </c>
      <c r="D60" s="7" t="s">
        <v>83</v>
      </c>
      <c r="E60" s="7" t="s">
        <v>41</v>
      </c>
    </row>
    <row r="61" spans="1:5" ht="45" customHeight="1" x14ac:dyDescent="0.25">
      <c r="A61" s="789"/>
      <c r="B61" s="789"/>
      <c r="C61" s="7" t="s">
        <v>84</v>
      </c>
      <c r="D61" s="7" t="s">
        <v>85</v>
      </c>
      <c r="E61" s="7" t="s">
        <v>41</v>
      </c>
    </row>
    <row r="62" spans="1:5" ht="45" customHeight="1" x14ac:dyDescent="0.25">
      <c r="A62" s="789"/>
      <c r="B62" s="789"/>
      <c r="C62" s="7" t="s">
        <v>86</v>
      </c>
      <c r="D62" s="7" t="s">
        <v>87</v>
      </c>
      <c r="E62" s="7" t="s">
        <v>41</v>
      </c>
    </row>
    <row r="63" spans="1:5" ht="45" customHeight="1" x14ac:dyDescent="0.25">
      <c r="A63" s="789"/>
      <c r="B63" s="789"/>
      <c r="C63" s="7" t="s">
        <v>88</v>
      </c>
      <c r="D63" s="7" t="s">
        <v>89</v>
      </c>
      <c r="E63" s="7" t="s">
        <v>41</v>
      </c>
    </row>
    <row r="64" spans="1:5" ht="45" customHeight="1" x14ac:dyDescent="0.25">
      <c r="A64" s="789"/>
      <c r="B64" s="789"/>
      <c r="C64" s="7" t="s">
        <v>90</v>
      </c>
      <c r="D64" s="7" t="s">
        <v>91</v>
      </c>
      <c r="E64" s="7" t="s">
        <v>41</v>
      </c>
    </row>
    <row r="65" spans="1:5" ht="45" customHeight="1" x14ac:dyDescent="0.25">
      <c r="A65" s="789"/>
      <c r="B65" s="789"/>
      <c r="C65" s="7" t="s">
        <v>92</v>
      </c>
      <c r="D65" s="7" t="s">
        <v>93</v>
      </c>
      <c r="E65" s="7" t="s">
        <v>41</v>
      </c>
    </row>
    <row r="66" spans="1:5" ht="45" customHeight="1" x14ac:dyDescent="0.25">
      <c r="A66" s="789"/>
      <c r="B66" s="789"/>
      <c r="C66" s="7" t="s">
        <v>94</v>
      </c>
      <c r="D66" s="7" t="s">
        <v>95</v>
      </c>
      <c r="E66" s="7" t="s">
        <v>41</v>
      </c>
    </row>
    <row r="67" spans="1:5" ht="45" customHeight="1" x14ac:dyDescent="0.25">
      <c r="A67" s="789"/>
      <c r="B67" s="789"/>
      <c r="C67" s="7" t="s">
        <v>96</v>
      </c>
      <c r="D67" s="7" t="s">
        <v>97</v>
      </c>
      <c r="E67" s="7" t="s">
        <v>41</v>
      </c>
    </row>
    <row r="68" spans="1:5" ht="45" customHeight="1" x14ac:dyDescent="0.25">
      <c r="A68" s="789"/>
      <c r="B68" s="789"/>
      <c r="C68" s="7" t="s">
        <v>98</v>
      </c>
      <c r="D68" s="7" t="s">
        <v>99</v>
      </c>
      <c r="E68" s="7" t="s">
        <v>41</v>
      </c>
    </row>
    <row r="69" spans="1:5" ht="45" customHeight="1" x14ac:dyDescent="0.25">
      <c r="A69" s="789"/>
      <c r="B69" s="789"/>
      <c r="C69" s="7" t="s">
        <v>100</v>
      </c>
      <c r="D69" s="7" t="s">
        <v>101</v>
      </c>
      <c r="E69" s="7" t="s">
        <v>41</v>
      </c>
    </row>
    <row r="70" spans="1:5" ht="45" customHeight="1" x14ac:dyDescent="0.25">
      <c r="A70" s="789"/>
      <c r="B70" s="789"/>
      <c r="C70" s="7" t="s">
        <v>102</v>
      </c>
      <c r="D70" s="7" t="s">
        <v>103</v>
      </c>
      <c r="E70" s="7" t="s">
        <v>41</v>
      </c>
    </row>
    <row r="71" spans="1:5" ht="45" customHeight="1" x14ac:dyDescent="0.25">
      <c r="A71" s="789"/>
      <c r="B71" s="789"/>
      <c r="C71" s="7" t="s">
        <v>104</v>
      </c>
      <c r="D71" s="7" t="s">
        <v>105</v>
      </c>
      <c r="E71" s="7" t="s">
        <v>41</v>
      </c>
    </row>
    <row r="72" spans="1:5" ht="45" customHeight="1" x14ac:dyDescent="0.25">
      <c r="A72" s="789"/>
      <c r="B72" s="789"/>
      <c r="C72" s="7" t="s">
        <v>106</v>
      </c>
      <c r="D72" s="7" t="s">
        <v>107</v>
      </c>
      <c r="E72" s="7" t="s">
        <v>41</v>
      </c>
    </row>
    <row r="73" spans="1:5" ht="45" customHeight="1" x14ac:dyDescent="0.25">
      <c r="A73" s="789"/>
      <c r="B73" s="789"/>
      <c r="C73" s="7" t="s">
        <v>108</v>
      </c>
      <c r="D73" s="7" t="s">
        <v>109</v>
      </c>
      <c r="E73" s="7" t="s">
        <v>41</v>
      </c>
    </row>
    <row r="74" spans="1:5" ht="45" customHeight="1" x14ac:dyDescent="0.25">
      <c r="A74" s="789"/>
      <c r="B74" s="789"/>
      <c r="C74" s="7" t="s">
        <v>110</v>
      </c>
      <c r="D74" s="7" t="s">
        <v>111</v>
      </c>
      <c r="E74" s="7" t="s">
        <v>41</v>
      </c>
    </row>
    <row r="75" spans="1:5" ht="45" customHeight="1" x14ac:dyDescent="0.25">
      <c r="A75" s="793" t="s">
        <v>41</v>
      </c>
      <c r="B75" s="793" t="s">
        <v>146</v>
      </c>
      <c r="C75" s="8" t="s">
        <v>12</v>
      </c>
      <c r="D75" s="8" t="s">
        <v>34</v>
      </c>
      <c r="E75" s="8" t="s">
        <v>43</v>
      </c>
    </row>
    <row r="76" spans="1:5" ht="45" customHeight="1" x14ac:dyDescent="0.25">
      <c r="A76" s="789"/>
      <c r="B76" s="789"/>
      <c r="C76" s="8" t="s">
        <v>35</v>
      </c>
      <c r="D76" s="8" t="s">
        <v>36</v>
      </c>
      <c r="E76" s="8" t="s">
        <v>43</v>
      </c>
    </row>
    <row r="77" spans="1:5" ht="45" customHeight="1" x14ac:dyDescent="0.25">
      <c r="A77" s="789"/>
      <c r="B77" s="789"/>
      <c r="C77" s="8" t="s">
        <v>37</v>
      </c>
      <c r="D77" s="8" t="s">
        <v>38</v>
      </c>
      <c r="E77" s="8" t="s">
        <v>43</v>
      </c>
    </row>
    <row r="78" spans="1:5" ht="45" customHeight="1" x14ac:dyDescent="0.25">
      <c r="A78" s="789"/>
      <c r="B78" s="789"/>
      <c r="C78" s="8" t="s">
        <v>39</v>
      </c>
      <c r="D78" s="8" t="s">
        <v>40</v>
      </c>
      <c r="E78" s="8" t="s">
        <v>43</v>
      </c>
    </row>
    <row r="79" spans="1:5" ht="45" customHeight="1" x14ac:dyDescent="0.25">
      <c r="A79" s="789"/>
      <c r="B79" s="789"/>
      <c r="C79" s="8" t="s">
        <v>41</v>
      </c>
      <c r="D79" s="8" t="s">
        <v>42</v>
      </c>
      <c r="E79" s="8" t="s">
        <v>43</v>
      </c>
    </row>
    <row r="80" spans="1:5" ht="45" customHeight="1" x14ac:dyDescent="0.25">
      <c r="A80" s="789"/>
      <c r="B80" s="789"/>
      <c r="C80" s="8" t="s">
        <v>43</v>
      </c>
      <c r="D80" s="8" t="s">
        <v>44</v>
      </c>
      <c r="E80" s="8" t="s">
        <v>43</v>
      </c>
    </row>
    <row r="81" spans="1:5" ht="45" customHeight="1" x14ac:dyDescent="0.25">
      <c r="A81" s="789"/>
      <c r="B81" s="789"/>
      <c r="C81" s="8" t="s">
        <v>45</v>
      </c>
      <c r="D81" s="8" t="s">
        <v>46</v>
      </c>
      <c r="E81" s="8" t="s">
        <v>43</v>
      </c>
    </row>
    <row r="82" spans="1:5" ht="45" customHeight="1" x14ac:dyDescent="0.25">
      <c r="A82" s="789"/>
      <c r="B82" s="789"/>
      <c r="C82" s="8" t="s">
        <v>47</v>
      </c>
      <c r="D82" s="8" t="s">
        <v>48</v>
      </c>
      <c r="E82" s="8" t="s">
        <v>43</v>
      </c>
    </row>
    <row r="83" spans="1:5" ht="45" customHeight="1" x14ac:dyDescent="0.25">
      <c r="A83" s="789"/>
      <c r="B83" s="789"/>
      <c r="C83" s="8" t="s">
        <v>49</v>
      </c>
      <c r="D83" s="8" t="s">
        <v>50</v>
      </c>
      <c r="E83" s="8" t="s">
        <v>43</v>
      </c>
    </row>
    <row r="84" spans="1:5" ht="45" customHeight="1" x14ac:dyDescent="0.25">
      <c r="A84" s="789"/>
      <c r="B84" s="789"/>
      <c r="C84" s="8" t="s">
        <v>51</v>
      </c>
      <c r="D84" s="8" t="s">
        <v>52</v>
      </c>
      <c r="E84" s="8" t="s">
        <v>43</v>
      </c>
    </row>
    <row r="85" spans="1:5" ht="45" customHeight="1" x14ac:dyDescent="0.25">
      <c r="A85" s="789"/>
      <c r="B85" s="789"/>
      <c r="C85" s="8" t="s">
        <v>82</v>
      </c>
      <c r="D85" s="8" t="s">
        <v>83</v>
      </c>
      <c r="E85" s="8" t="s">
        <v>43</v>
      </c>
    </row>
    <row r="86" spans="1:5" ht="45" customHeight="1" x14ac:dyDescent="0.25">
      <c r="A86" s="789"/>
      <c r="B86" s="789"/>
      <c r="C86" s="8" t="s">
        <v>84</v>
      </c>
      <c r="D86" s="8" t="s">
        <v>85</v>
      </c>
      <c r="E86" s="8" t="s">
        <v>43</v>
      </c>
    </row>
    <row r="87" spans="1:5" ht="45" customHeight="1" x14ac:dyDescent="0.25">
      <c r="A87" s="789"/>
      <c r="B87" s="789"/>
      <c r="C87" s="8" t="s">
        <v>86</v>
      </c>
      <c r="D87" s="8" t="s">
        <v>87</v>
      </c>
      <c r="E87" s="8" t="s">
        <v>43</v>
      </c>
    </row>
    <row r="88" spans="1:5" ht="45" customHeight="1" x14ac:dyDescent="0.25">
      <c r="A88" s="789"/>
      <c r="B88" s="789"/>
      <c r="C88" s="8" t="s">
        <v>88</v>
      </c>
      <c r="D88" s="8" t="s">
        <v>89</v>
      </c>
      <c r="E88" s="8" t="s">
        <v>43</v>
      </c>
    </row>
    <row r="89" spans="1:5" ht="45" customHeight="1" x14ac:dyDescent="0.25">
      <c r="A89" s="789"/>
      <c r="B89" s="789"/>
      <c r="C89" s="8" t="s">
        <v>90</v>
      </c>
      <c r="D89" s="8" t="s">
        <v>91</v>
      </c>
      <c r="E89" s="8" t="s">
        <v>43</v>
      </c>
    </row>
    <row r="90" spans="1:5" ht="45" customHeight="1" x14ac:dyDescent="0.25">
      <c r="A90" s="789"/>
      <c r="B90" s="789"/>
      <c r="C90" s="8" t="s">
        <v>92</v>
      </c>
      <c r="D90" s="8" t="s">
        <v>93</v>
      </c>
      <c r="E90" s="8" t="s">
        <v>43</v>
      </c>
    </row>
    <row r="91" spans="1:5" ht="45" customHeight="1" x14ac:dyDescent="0.25">
      <c r="A91" s="789"/>
      <c r="B91" s="789"/>
      <c r="C91" s="8" t="s">
        <v>94</v>
      </c>
      <c r="D91" s="8" t="s">
        <v>95</v>
      </c>
      <c r="E91" s="8" t="s">
        <v>43</v>
      </c>
    </row>
    <row r="92" spans="1:5" ht="45" customHeight="1" x14ac:dyDescent="0.25">
      <c r="A92" s="789"/>
      <c r="B92" s="789"/>
      <c r="C92" s="8" t="s">
        <v>96</v>
      </c>
      <c r="D92" s="8" t="s">
        <v>97</v>
      </c>
      <c r="E92" s="8" t="s">
        <v>43</v>
      </c>
    </row>
    <row r="93" spans="1:5" ht="45" customHeight="1" x14ac:dyDescent="0.25">
      <c r="A93" s="789"/>
      <c r="B93" s="789"/>
      <c r="C93" s="8" t="s">
        <v>98</v>
      </c>
      <c r="D93" s="8" t="s">
        <v>99</v>
      </c>
      <c r="E93" s="8" t="s">
        <v>43</v>
      </c>
    </row>
    <row r="94" spans="1:5" ht="45" customHeight="1" x14ac:dyDescent="0.25">
      <c r="A94" s="789"/>
      <c r="B94" s="789"/>
      <c r="C94" s="8" t="s">
        <v>100</v>
      </c>
      <c r="D94" s="8" t="s">
        <v>101</v>
      </c>
      <c r="E94" s="8" t="s">
        <v>43</v>
      </c>
    </row>
    <row r="95" spans="1:5" ht="45" customHeight="1" x14ac:dyDescent="0.25">
      <c r="A95" s="789"/>
      <c r="B95" s="789"/>
      <c r="C95" s="8" t="s">
        <v>102</v>
      </c>
      <c r="D95" s="8" t="s">
        <v>103</v>
      </c>
      <c r="E95" s="8" t="s">
        <v>43</v>
      </c>
    </row>
    <row r="96" spans="1:5" ht="45" customHeight="1" x14ac:dyDescent="0.25">
      <c r="A96" s="789"/>
      <c r="B96" s="789"/>
      <c r="C96" s="8" t="s">
        <v>104</v>
      </c>
      <c r="D96" s="8" t="s">
        <v>105</v>
      </c>
      <c r="E96" s="8" t="s">
        <v>43</v>
      </c>
    </row>
    <row r="97" spans="1:5" ht="45" customHeight="1" x14ac:dyDescent="0.25">
      <c r="A97" s="789"/>
      <c r="B97" s="789"/>
      <c r="C97" s="8" t="s">
        <v>106</v>
      </c>
      <c r="D97" s="8" t="s">
        <v>107</v>
      </c>
      <c r="E97" s="8" t="s">
        <v>43</v>
      </c>
    </row>
    <row r="98" spans="1:5" ht="45" customHeight="1" x14ac:dyDescent="0.25">
      <c r="A98" s="789"/>
      <c r="B98" s="789"/>
      <c r="C98" s="8" t="s">
        <v>108</v>
      </c>
      <c r="D98" s="8" t="s">
        <v>109</v>
      </c>
      <c r="E98" s="8" t="s">
        <v>43</v>
      </c>
    </row>
    <row r="99" spans="1:5" ht="45" customHeight="1" x14ac:dyDescent="0.25">
      <c r="A99" s="789"/>
      <c r="B99" s="789"/>
      <c r="C99" s="8" t="s">
        <v>110</v>
      </c>
      <c r="D99" s="8" t="s">
        <v>111</v>
      </c>
      <c r="E99" s="8" t="s">
        <v>43</v>
      </c>
    </row>
    <row r="100" spans="1:5" ht="45" customHeight="1" x14ac:dyDescent="0.25">
      <c r="A100" s="794" t="s">
        <v>43</v>
      </c>
      <c r="B100" s="794" t="s">
        <v>151</v>
      </c>
      <c r="C100" s="9" t="s">
        <v>12</v>
      </c>
      <c r="D100" s="9" t="s">
        <v>34</v>
      </c>
      <c r="E100" s="9" t="s">
        <v>43</v>
      </c>
    </row>
    <row r="101" spans="1:5" ht="45" customHeight="1" x14ac:dyDescent="0.25">
      <c r="A101" s="789"/>
      <c r="B101" s="789"/>
      <c r="C101" s="9" t="s">
        <v>35</v>
      </c>
      <c r="D101" s="9" t="s">
        <v>36</v>
      </c>
      <c r="E101" s="9" t="s">
        <v>43</v>
      </c>
    </row>
    <row r="102" spans="1:5" ht="45" customHeight="1" x14ac:dyDescent="0.25">
      <c r="A102" s="789"/>
      <c r="B102" s="789"/>
      <c r="C102" s="9" t="s">
        <v>37</v>
      </c>
      <c r="D102" s="9" t="s">
        <v>38</v>
      </c>
      <c r="E102" s="9" t="s">
        <v>43</v>
      </c>
    </row>
    <row r="103" spans="1:5" ht="45" customHeight="1" x14ac:dyDescent="0.25">
      <c r="A103" s="789"/>
      <c r="B103" s="789"/>
      <c r="C103" s="9" t="s">
        <v>39</v>
      </c>
      <c r="D103" s="9" t="s">
        <v>40</v>
      </c>
      <c r="E103" s="9" t="s">
        <v>43</v>
      </c>
    </row>
    <row r="104" spans="1:5" ht="45" customHeight="1" x14ac:dyDescent="0.25">
      <c r="A104" s="789"/>
      <c r="B104" s="789"/>
      <c r="C104" s="9" t="s">
        <v>41</v>
      </c>
      <c r="D104" s="9" t="s">
        <v>42</v>
      </c>
      <c r="E104" s="9" t="s">
        <v>43</v>
      </c>
    </row>
    <row r="105" spans="1:5" ht="45" customHeight="1" x14ac:dyDescent="0.25">
      <c r="A105" s="789"/>
      <c r="B105" s="789"/>
      <c r="C105" s="9" t="s">
        <v>43</v>
      </c>
      <c r="D105" s="9" t="s">
        <v>44</v>
      </c>
      <c r="E105" s="9" t="s">
        <v>43</v>
      </c>
    </row>
    <row r="106" spans="1:5" ht="45" customHeight="1" x14ac:dyDescent="0.25">
      <c r="A106" s="789"/>
      <c r="B106" s="789"/>
      <c r="C106" s="9" t="s">
        <v>45</v>
      </c>
      <c r="D106" s="9" t="s">
        <v>46</v>
      </c>
      <c r="E106" s="9" t="s">
        <v>43</v>
      </c>
    </row>
    <row r="107" spans="1:5" ht="45" customHeight="1" x14ac:dyDescent="0.25">
      <c r="A107" s="789"/>
      <c r="B107" s="789"/>
      <c r="C107" s="9" t="s">
        <v>47</v>
      </c>
      <c r="D107" s="9" t="s">
        <v>48</v>
      </c>
      <c r="E107" s="9" t="s">
        <v>43</v>
      </c>
    </row>
    <row r="108" spans="1:5" ht="45" customHeight="1" x14ac:dyDescent="0.25">
      <c r="A108" s="789"/>
      <c r="B108" s="789"/>
      <c r="C108" s="9" t="s">
        <v>49</v>
      </c>
      <c r="D108" s="9" t="s">
        <v>50</v>
      </c>
      <c r="E108" s="9" t="s">
        <v>43</v>
      </c>
    </row>
    <row r="109" spans="1:5" ht="45" customHeight="1" x14ac:dyDescent="0.25">
      <c r="A109" s="789"/>
      <c r="B109" s="789"/>
      <c r="C109" s="9" t="s">
        <v>51</v>
      </c>
      <c r="D109" s="9" t="s">
        <v>52</v>
      </c>
      <c r="E109" s="9" t="s">
        <v>43</v>
      </c>
    </row>
    <row r="110" spans="1:5" ht="45" customHeight="1" x14ac:dyDescent="0.25">
      <c r="A110" s="789"/>
      <c r="B110" s="789"/>
      <c r="C110" s="9" t="s">
        <v>82</v>
      </c>
      <c r="D110" s="9" t="s">
        <v>83</v>
      </c>
      <c r="E110" s="9" t="s">
        <v>43</v>
      </c>
    </row>
    <row r="111" spans="1:5" ht="45" customHeight="1" x14ac:dyDescent="0.25">
      <c r="A111" s="789"/>
      <c r="B111" s="789"/>
      <c r="C111" s="9" t="s">
        <v>84</v>
      </c>
      <c r="D111" s="9" t="s">
        <v>85</v>
      </c>
      <c r="E111" s="9" t="s">
        <v>43</v>
      </c>
    </row>
    <row r="112" spans="1:5" ht="45" customHeight="1" x14ac:dyDescent="0.25">
      <c r="A112" s="789"/>
      <c r="B112" s="789"/>
      <c r="C112" s="9" t="s">
        <v>86</v>
      </c>
      <c r="D112" s="9" t="s">
        <v>87</v>
      </c>
      <c r="E112" s="9" t="s">
        <v>43</v>
      </c>
    </row>
    <row r="113" spans="1:5" ht="45" customHeight="1" x14ac:dyDescent="0.25">
      <c r="A113" s="789"/>
      <c r="B113" s="789"/>
      <c r="C113" s="9" t="s">
        <v>88</v>
      </c>
      <c r="D113" s="9" t="s">
        <v>89</v>
      </c>
      <c r="E113" s="9" t="s">
        <v>43</v>
      </c>
    </row>
    <row r="114" spans="1:5" ht="45" customHeight="1" x14ac:dyDescent="0.25">
      <c r="A114" s="789"/>
      <c r="B114" s="789"/>
      <c r="C114" s="9" t="s">
        <v>90</v>
      </c>
      <c r="D114" s="9" t="s">
        <v>91</v>
      </c>
      <c r="E114" s="9" t="s">
        <v>43</v>
      </c>
    </row>
    <row r="115" spans="1:5" ht="45" customHeight="1" x14ac:dyDescent="0.25">
      <c r="A115" s="789"/>
      <c r="B115" s="789"/>
      <c r="C115" s="9" t="s">
        <v>92</v>
      </c>
      <c r="D115" s="9" t="s">
        <v>93</v>
      </c>
      <c r="E115" s="9" t="s">
        <v>43</v>
      </c>
    </row>
    <row r="116" spans="1:5" ht="45" customHeight="1" x14ac:dyDescent="0.25">
      <c r="A116" s="789"/>
      <c r="B116" s="789"/>
      <c r="C116" s="9" t="s">
        <v>94</v>
      </c>
      <c r="D116" s="9" t="s">
        <v>95</v>
      </c>
      <c r="E116" s="9" t="s">
        <v>43</v>
      </c>
    </row>
    <row r="117" spans="1:5" ht="45" customHeight="1" x14ac:dyDescent="0.25">
      <c r="A117" s="789"/>
      <c r="B117" s="789"/>
      <c r="C117" s="9" t="s">
        <v>96</v>
      </c>
      <c r="D117" s="9" t="s">
        <v>97</v>
      </c>
      <c r="E117" s="9" t="s">
        <v>43</v>
      </c>
    </row>
    <row r="118" spans="1:5" ht="45" customHeight="1" x14ac:dyDescent="0.25">
      <c r="A118" s="789"/>
      <c r="B118" s="789"/>
      <c r="C118" s="9" t="s">
        <v>98</v>
      </c>
      <c r="D118" s="9" t="s">
        <v>99</v>
      </c>
      <c r="E118" s="9" t="s">
        <v>43</v>
      </c>
    </row>
    <row r="119" spans="1:5" ht="45" customHeight="1" x14ac:dyDescent="0.25">
      <c r="A119" s="789"/>
      <c r="B119" s="789"/>
      <c r="C119" s="9" t="s">
        <v>100</v>
      </c>
      <c r="D119" s="9" t="s">
        <v>101</v>
      </c>
      <c r="E119" s="9" t="s">
        <v>43</v>
      </c>
    </row>
    <row r="120" spans="1:5" ht="45" customHeight="1" x14ac:dyDescent="0.25">
      <c r="A120" s="789"/>
      <c r="B120" s="789"/>
      <c r="C120" s="9" t="s">
        <v>102</v>
      </c>
      <c r="D120" s="9" t="s">
        <v>103</v>
      </c>
      <c r="E120" s="9" t="s">
        <v>43</v>
      </c>
    </row>
    <row r="121" spans="1:5" ht="45" customHeight="1" x14ac:dyDescent="0.25">
      <c r="A121" s="789"/>
      <c r="B121" s="789"/>
      <c r="C121" s="9" t="s">
        <v>104</v>
      </c>
      <c r="D121" s="9" t="s">
        <v>105</v>
      </c>
      <c r="E121" s="9" t="s">
        <v>43</v>
      </c>
    </row>
    <row r="122" spans="1:5" ht="45" customHeight="1" x14ac:dyDescent="0.25">
      <c r="A122" s="789"/>
      <c r="B122" s="789"/>
      <c r="C122" s="9" t="s">
        <v>106</v>
      </c>
      <c r="D122" s="9" t="s">
        <v>107</v>
      </c>
      <c r="E122" s="9" t="s">
        <v>43</v>
      </c>
    </row>
    <row r="123" spans="1:5" ht="45" customHeight="1" x14ac:dyDescent="0.25">
      <c r="A123" s="789"/>
      <c r="B123" s="789"/>
      <c r="C123" s="9" t="s">
        <v>108</v>
      </c>
      <c r="D123" s="9" t="s">
        <v>109</v>
      </c>
      <c r="E123" s="9" t="s">
        <v>43</v>
      </c>
    </row>
    <row r="124" spans="1:5" ht="45" customHeight="1" x14ac:dyDescent="0.25">
      <c r="A124" s="789"/>
      <c r="B124" s="789"/>
      <c r="C124" s="9" t="s">
        <v>110</v>
      </c>
      <c r="D124" s="9" t="s">
        <v>111</v>
      </c>
      <c r="E124" s="9" t="s">
        <v>43</v>
      </c>
    </row>
    <row r="125" spans="1:5" ht="45" customHeight="1" x14ac:dyDescent="0.25">
      <c r="A125" s="795" t="s">
        <v>45</v>
      </c>
      <c r="B125" s="795" t="s">
        <v>162</v>
      </c>
      <c r="C125" s="10" t="s">
        <v>12</v>
      </c>
      <c r="D125" s="10" t="s">
        <v>34</v>
      </c>
      <c r="E125" s="10" t="s">
        <v>45</v>
      </c>
    </row>
    <row r="126" spans="1:5" ht="45" customHeight="1" x14ac:dyDescent="0.25">
      <c r="A126" s="789"/>
      <c r="B126" s="789"/>
      <c r="C126" s="10" t="s">
        <v>35</v>
      </c>
      <c r="D126" s="10" t="s">
        <v>36</v>
      </c>
      <c r="E126" s="10" t="s">
        <v>45</v>
      </c>
    </row>
    <row r="127" spans="1:5" ht="45" customHeight="1" x14ac:dyDescent="0.25">
      <c r="A127" s="789"/>
      <c r="B127" s="789"/>
      <c r="C127" s="10" t="s">
        <v>37</v>
      </c>
      <c r="D127" s="10" t="s">
        <v>38</v>
      </c>
      <c r="E127" s="10" t="s">
        <v>45</v>
      </c>
    </row>
    <row r="128" spans="1:5" ht="45" customHeight="1" x14ac:dyDescent="0.25">
      <c r="A128" s="789"/>
      <c r="B128" s="789"/>
      <c r="C128" s="10" t="s">
        <v>39</v>
      </c>
      <c r="D128" s="10" t="s">
        <v>40</v>
      </c>
      <c r="E128" s="10" t="s">
        <v>45</v>
      </c>
    </row>
    <row r="129" spans="1:5" ht="45" customHeight="1" x14ac:dyDescent="0.25">
      <c r="A129" s="789"/>
      <c r="B129" s="789"/>
      <c r="C129" s="10" t="s">
        <v>41</v>
      </c>
      <c r="D129" s="10" t="s">
        <v>42</v>
      </c>
      <c r="E129" s="10" t="s">
        <v>45</v>
      </c>
    </row>
    <row r="130" spans="1:5" ht="45" customHeight="1" x14ac:dyDescent="0.25">
      <c r="A130" s="789"/>
      <c r="B130" s="789"/>
      <c r="C130" s="10" t="s">
        <v>43</v>
      </c>
      <c r="D130" s="10" t="s">
        <v>44</v>
      </c>
      <c r="E130" s="10" t="s">
        <v>45</v>
      </c>
    </row>
    <row r="131" spans="1:5" ht="45" customHeight="1" x14ac:dyDescent="0.25">
      <c r="A131" s="789"/>
      <c r="B131" s="789"/>
      <c r="C131" s="10" t="s">
        <v>45</v>
      </c>
      <c r="D131" s="10" t="s">
        <v>46</v>
      </c>
      <c r="E131" s="10" t="s">
        <v>45</v>
      </c>
    </row>
    <row r="132" spans="1:5" ht="45" customHeight="1" x14ac:dyDescent="0.25">
      <c r="A132" s="789"/>
      <c r="B132" s="789"/>
      <c r="C132" s="10" t="s">
        <v>47</v>
      </c>
      <c r="D132" s="10" t="s">
        <v>48</v>
      </c>
      <c r="E132" s="10" t="s">
        <v>45</v>
      </c>
    </row>
    <row r="133" spans="1:5" ht="45" customHeight="1" x14ac:dyDescent="0.25">
      <c r="A133" s="789"/>
      <c r="B133" s="789"/>
      <c r="C133" s="10" t="s">
        <v>49</v>
      </c>
      <c r="D133" s="10" t="s">
        <v>50</v>
      </c>
      <c r="E133" s="10" t="s">
        <v>45</v>
      </c>
    </row>
    <row r="134" spans="1:5" ht="45" customHeight="1" x14ac:dyDescent="0.25">
      <c r="A134" s="789"/>
      <c r="B134" s="789"/>
      <c r="C134" s="10" t="s">
        <v>51</v>
      </c>
      <c r="D134" s="10" t="s">
        <v>52</v>
      </c>
      <c r="E134" s="10" t="s">
        <v>45</v>
      </c>
    </row>
    <row r="135" spans="1:5" ht="45" customHeight="1" x14ac:dyDescent="0.25">
      <c r="A135" s="789"/>
      <c r="B135" s="789"/>
      <c r="C135" s="10" t="s">
        <v>82</v>
      </c>
      <c r="D135" s="10" t="s">
        <v>83</v>
      </c>
      <c r="E135" s="10" t="s">
        <v>45</v>
      </c>
    </row>
    <row r="136" spans="1:5" ht="45" customHeight="1" x14ac:dyDescent="0.25">
      <c r="A136" s="789"/>
      <c r="B136" s="789"/>
      <c r="C136" s="10" t="s">
        <v>84</v>
      </c>
      <c r="D136" s="10" t="s">
        <v>85</v>
      </c>
      <c r="E136" s="10" t="s">
        <v>45</v>
      </c>
    </row>
    <row r="137" spans="1:5" ht="45" customHeight="1" x14ac:dyDescent="0.25">
      <c r="A137" s="789"/>
      <c r="B137" s="789"/>
      <c r="C137" s="10" t="s">
        <v>86</v>
      </c>
      <c r="D137" s="10" t="s">
        <v>87</v>
      </c>
      <c r="E137" s="10" t="s">
        <v>45</v>
      </c>
    </row>
    <row r="138" spans="1:5" ht="45" customHeight="1" x14ac:dyDescent="0.25">
      <c r="A138" s="789"/>
      <c r="B138" s="789"/>
      <c r="C138" s="10" t="s">
        <v>88</v>
      </c>
      <c r="D138" s="10" t="s">
        <v>89</v>
      </c>
      <c r="E138" s="10" t="s">
        <v>45</v>
      </c>
    </row>
    <row r="139" spans="1:5" ht="45" customHeight="1" x14ac:dyDescent="0.25">
      <c r="A139" s="789"/>
      <c r="B139" s="789"/>
      <c r="C139" s="10" t="s">
        <v>90</v>
      </c>
      <c r="D139" s="10" t="s">
        <v>91</v>
      </c>
      <c r="E139" s="10" t="s">
        <v>45</v>
      </c>
    </row>
    <row r="140" spans="1:5" ht="45" customHeight="1" x14ac:dyDescent="0.25">
      <c r="A140" s="789"/>
      <c r="B140" s="789"/>
      <c r="C140" s="10" t="s">
        <v>92</v>
      </c>
      <c r="D140" s="10" t="s">
        <v>93</v>
      </c>
      <c r="E140" s="10" t="s">
        <v>45</v>
      </c>
    </row>
    <row r="141" spans="1:5" ht="45" customHeight="1" x14ac:dyDescent="0.25">
      <c r="A141" s="789"/>
      <c r="B141" s="789"/>
      <c r="C141" s="10" t="s">
        <v>94</v>
      </c>
      <c r="D141" s="10" t="s">
        <v>95</v>
      </c>
      <c r="E141" s="10" t="s">
        <v>45</v>
      </c>
    </row>
    <row r="142" spans="1:5" ht="45" customHeight="1" x14ac:dyDescent="0.25">
      <c r="A142" s="789"/>
      <c r="B142" s="789"/>
      <c r="C142" s="10" t="s">
        <v>96</v>
      </c>
      <c r="D142" s="10" t="s">
        <v>97</v>
      </c>
      <c r="E142" s="10" t="s">
        <v>45</v>
      </c>
    </row>
    <row r="143" spans="1:5" ht="45" customHeight="1" x14ac:dyDescent="0.25">
      <c r="A143" s="789"/>
      <c r="B143" s="789"/>
      <c r="C143" s="10" t="s">
        <v>98</v>
      </c>
      <c r="D143" s="10" t="s">
        <v>99</v>
      </c>
      <c r="E143" s="10" t="s">
        <v>45</v>
      </c>
    </row>
    <row r="144" spans="1:5" ht="45" customHeight="1" x14ac:dyDescent="0.25">
      <c r="A144" s="789"/>
      <c r="B144" s="789"/>
      <c r="C144" s="10" t="s">
        <v>100</v>
      </c>
      <c r="D144" s="10" t="s">
        <v>101</v>
      </c>
      <c r="E144" s="10" t="s">
        <v>45</v>
      </c>
    </row>
    <row r="145" spans="1:5" ht="45" customHeight="1" x14ac:dyDescent="0.25">
      <c r="A145" s="789"/>
      <c r="B145" s="789"/>
      <c r="C145" s="10" t="s">
        <v>102</v>
      </c>
      <c r="D145" s="10" t="s">
        <v>103</v>
      </c>
      <c r="E145" s="10" t="s">
        <v>45</v>
      </c>
    </row>
    <row r="146" spans="1:5" ht="45" customHeight="1" x14ac:dyDescent="0.25">
      <c r="A146" s="789"/>
      <c r="B146" s="789"/>
      <c r="C146" s="10" t="s">
        <v>104</v>
      </c>
      <c r="D146" s="10" t="s">
        <v>105</v>
      </c>
      <c r="E146" s="10" t="s">
        <v>45</v>
      </c>
    </row>
    <row r="147" spans="1:5" ht="45" customHeight="1" x14ac:dyDescent="0.25">
      <c r="A147" s="789"/>
      <c r="B147" s="789"/>
      <c r="C147" s="10" t="s">
        <v>106</v>
      </c>
      <c r="D147" s="10" t="s">
        <v>107</v>
      </c>
      <c r="E147" s="10" t="s">
        <v>45</v>
      </c>
    </row>
    <row r="148" spans="1:5" ht="45" customHeight="1" x14ac:dyDescent="0.25">
      <c r="A148" s="789"/>
      <c r="B148" s="789"/>
      <c r="C148" s="10" t="s">
        <v>108</v>
      </c>
      <c r="D148" s="10" t="s">
        <v>109</v>
      </c>
      <c r="E148" s="10" t="s">
        <v>45</v>
      </c>
    </row>
    <row r="149" spans="1:5" ht="45" customHeight="1" x14ac:dyDescent="0.25">
      <c r="A149" s="789"/>
      <c r="B149" s="789"/>
      <c r="C149" s="10" t="s">
        <v>110</v>
      </c>
      <c r="D149" s="10" t="s">
        <v>111</v>
      </c>
      <c r="E149" s="10" t="s">
        <v>45</v>
      </c>
    </row>
    <row r="150" spans="1:5" ht="45" customHeight="1" x14ac:dyDescent="0.25">
      <c r="A150" s="796" t="s">
        <v>47</v>
      </c>
      <c r="B150" s="796" t="s">
        <v>181</v>
      </c>
      <c r="C150" s="11" t="s">
        <v>12</v>
      </c>
      <c r="D150" s="11" t="s">
        <v>34</v>
      </c>
      <c r="E150" s="11" t="s">
        <v>47</v>
      </c>
    </row>
    <row r="151" spans="1:5" ht="45" customHeight="1" x14ac:dyDescent="0.25">
      <c r="A151" s="789"/>
      <c r="B151" s="789"/>
      <c r="C151" s="11" t="s">
        <v>35</v>
      </c>
      <c r="D151" s="11" t="s">
        <v>36</v>
      </c>
      <c r="E151" s="11" t="s">
        <v>47</v>
      </c>
    </row>
    <row r="152" spans="1:5" ht="45" customHeight="1" x14ac:dyDescent="0.25">
      <c r="A152" s="789"/>
      <c r="B152" s="789"/>
      <c r="C152" s="11" t="s">
        <v>37</v>
      </c>
      <c r="D152" s="11" t="s">
        <v>38</v>
      </c>
      <c r="E152" s="11" t="s">
        <v>47</v>
      </c>
    </row>
    <row r="153" spans="1:5" ht="45" customHeight="1" x14ac:dyDescent="0.25">
      <c r="A153" s="789"/>
      <c r="B153" s="789"/>
      <c r="C153" s="11" t="s">
        <v>39</v>
      </c>
      <c r="D153" s="11" t="s">
        <v>40</v>
      </c>
      <c r="E153" s="11" t="s">
        <v>47</v>
      </c>
    </row>
    <row r="154" spans="1:5" ht="45" customHeight="1" x14ac:dyDescent="0.25">
      <c r="A154" s="789"/>
      <c r="B154" s="789"/>
      <c r="C154" s="11" t="s">
        <v>41</v>
      </c>
      <c r="D154" s="11" t="s">
        <v>42</v>
      </c>
      <c r="E154" s="11" t="s">
        <v>47</v>
      </c>
    </row>
    <row r="155" spans="1:5" ht="45" customHeight="1" x14ac:dyDescent="0.25">
      <c r="A155" s="789"/>
      <c r="B155" s="789"/>
      <c r="C155" s="11" t="s">
        <v>43</v>
      </c>
      <c r="D155" s="11" t="s">
        <v>44</v>
      </c>
      <c r="E155" s="11" t="s">
        <v>47</v>
      </c>
    </row>
    <row r="156" spans="1:5" ht="45" customHeight="1" x14ac:dyDescent="0.25">
      <c r="A156" s="789"/>
      <c r="B156" s="789"/>
      <c r="C156" s="11" t="s">
        <v>45</v>
      </c>
      <c r="D156" s="11" t="s">
        <v>46</v>
      </c>
      <c r="E156" s="11" t="s">
        <v>47</v>
      </c>
    </row>
    <row r="157" spans="1:5" ht="45" customHeight="1" x14ac:dyDescent="0.25">
      <c r="A157" s="789"/>
      <c r="B157" s="789"/>
      <c r="C157" s="11" t="s">
        <v>47</v>
      </c>
      <c r="D157" s="11" t="s">
        <v>48</v>
      </c>
      <c r="E157" s="11" t="s">
        <v>47</v>
      </c>
    </row>
    <row r="158" spans="1:5" ht="45" customHeight="1" x14ac:dyDescent="0.25">
      <c r="A158" s="789"/>
      <c r="B158" s="789"/>
      <c r="C158" s="11" t="s">
        <v>49</v>
      </c>
      <c r="D158" s="11" t="s">
        <v>50</v>
      </c>
      <c r="E158" s="11" t="s">
        <v>47</v>
      </c>
    </row>
    <row r="159" spans="1:5" ht="45" customHeight="1" x14ac:dyDescent="0.25">
      <c r="A159" s="789"/>
      <c r="B159" s="789"/>
      <c r="C159" s="11" t="s">
        <v>51</v>
      </c>
      <c r="D159" s="11" t="s">
        <v>52</v>
      </c>
      <c r="E159" s="11" t="s">
        <v>47</v>
      </c>
    </row>
    <row r="160" spans="1:5" ht="45" customHeight="1" x14ac:dyDescent="0.25">
      <c r="A160" s="789"/>
      <c r="B160" s="789"/>
      <c r="C160" s="11" t="s">
        <v>82</v>
      </c>
      <c r="D160" s="11" t="s">
        <v>83</v>
      </c>
      <c r="E160" s="11" t="s">
        <v>47</v>
      </c>
    </row>
    <row r="161" spans="1:5" ht="45" customHeight="1" x14ac:dyDescent="0.25">
      <c r="A161" s="789"/>
      <c r="B161" s="789"/>
      <c r="C161" s="11" t="s">
        <v>84</v>
      </c>
      <c r="D161" s="11" t="s">
        <v>85</v>
      </c>
      <c r="E161" s="11" t="s">
        <v>47</v>
      </c>
    </row>
    <row r="162" spans="1:5" ht="45" customHeight="1" x14ac:dyDescent="0.25">
      <c r="A162" s="789"/>
      <c r="B162" s="789"/>
      <c r="C162" s="11" t="s">
        <v>86</v>
      </c>
      <c r="D162" s="11" t="s">
        <v>87</v>
      </c>
      <c r="E162" s="11" t="s">
        <v>47</v>
      </c>
    </row>
    <row r="163" spans="1:5" ht="45" customHeight="1" x14ac:dyDescent="0.25">
      <c r="A163" s="789"/>
      <c r="B163" s="789"/>
      <c r="C163" s="11" t="s">
        <v>88</v>
      </c>
      <c r="D163" s="11" t="s">
        <v>89</v>
      </c>
      <c r="E163" s="11" t="s">
        <v>47</v>
      </c>
    </row>
    <row r="164" spans="1:5" ht="45" customHeight="1" x14ac:dyDescent="0.25">
      <c r="A164" s="789"/>
      <c r="B164" s="789"/>
      <c r="C164" s="11" t="s">
        <v>90</v>
      </c>
      <c r="D164" s="11" t="s">
        <v>91</v>
      </c>
      <c r="E164" s="11" t="s">
        <v>47</v>
      </c>
    </row>
    <row r="165" spans="1:5" ht="45" customHeight="1" x14ac:dyDescent="0.25">
      <c r="A165" s="789"/>
      <c r="B165" s="789"/>
      <c r="C165" s="11" t="s">
        <v>92</v>
      </c>
      <c r="D165" s="11" t="s">
        <v>93</v>
      </c>
      <c r="E165" s="11" t="s">
        <v>47</v>
      </c>
    </row>
    <row r="166" spans="1:5" ht="45" customHeight="1" x14ac:dyDescent="0.25">
      <c r="A166" s="789"/>
      <c r="B166" s="789"/>
      <c r="C166" s="11" t="s">
        <v>94</v>
      </c>
      <c r="D166" s="11" t="s">
        <v>95</v>
      </c>
      <c r="E166" s="11" t="s">
        <v>47</v>
      </c>
    </row>
    <row r="167" spans="1:5" ht="45" customHeight="1" x14ac:dyDescent="0.25">
      <c r="A167" s="789"/>
      <c r="B167" s="789"/>
      <c r="C167" s="11" t="s">
        <v>96</v>
      </c>
      <c r="D167" s="11" t="s">
        <v>97</v>
      </c>
      <c r="E167" s="11" t="s">
        <v>47</v>
      </c>
    </row>
    <row r="168" spans="1:5" ht="45" customHeight="1" x14ac:dyDescent="0.25">
      <c r="A168" s="789"/>
      <c r="B168" s="789"/>
      <c r="C168" s="11" t="s">
        <v>98</v>
      </c>
      <c r="D168" s="11" t="s">
        <v>99</v>
      </c>
      <c r="E168" s="11" t="s">
        <v>47</v>
      </c>
    </row>
    <row r="169" spans="1:5" ht="45" customHeight="1" x14ac:dyDescent="0.25">
      <c r="A169" s="789"/>
      <c r="B169" s="789"/>
      <c r="C169" s="11" t="s">
        <v>100</v>
      </c>
      <c r="D169" s="11" t="s">
        <v>101</v>
      </c>
      <c r="E169" s="11" t="s">
        <v>47</v>
      </c>
    </row>
    <row r="170" spans="1:5" ht="45" customHeight="1" x14ac:dyDescent="0.25">
      <c r="A170" s="789"/>
      <c r="B170" s="789"/>
      <c r="C170" s="11" t="s">
        <v>102</v>
      </c>
      <c r="D170" s="11" t="s">
        <v>103</v>
      </c>
      <c r="E170" s="11" t="s">
        <v>47</v>
      </c>
    </row>
    <row r="171" spans="1:5" ht="45" customHeight="1" x14ac:dyDescent="0.25">
      <c r="A171" s="789"/>
      <c r="B171" s="789"/>
      <c r="C171" s="11" t="s">
        <v>104</v>
      </c>
      <c r="D171" s="11" t="s">
        <v>105</v>
      </c>
      <c r="E171" s="11" t="s">
        <v>47</v>
      </c>
    </row>
    <row r="172" spans="1:5" ht="45" customHeight="1" x14ac:dyDescent="0.25">
      <c r="A172" s="789"/>
      <c r="B172" s="789"/>
      <c r="C172" s="11" t="s">
        <v>106</v>
      </c>
      <c r="D172" s="11" t="s">
        <v>107</v>
      </c>
      <c r="E172" s="11" t="s">
        <v>47</v>
      </c>
    </row>
    <row r="173" spans="1:5" ht="45" customHeight="1" x14ac:dyDescent="0.25">
      <c r="A173" s="789"/>
      <c r="B173" s="789"/>
      <c r="C173" s="11" t="s">
        <v>108</v>
      </c>
      <c r="D173" s="11" t="s">
        <v>109</v>
      </c>
      <c r="E173" s="11" t="s">
        <v>47</v>
      </c>
    </row>
    <row r="174" spans="1:5" ht="45" customHeight="1" x14ac:dyDescent="0.25">
      <c r="A174" s="789"/>
      <c r="B174" s="789"/>
      <c r="C174" s="11" t="s">
        <v>110</v>
      </c>
      <c r="D174" s="11" t="s">
        <v>111</v>
      </c>
      <c r="E174" s="11" t="s">
        <v>47</v>
      </c>
    </row>
    <row r="175" spans="1:5" ht="45" customHeight="1" x14ac:dyDescent="0.25">
      <c r="A175" s="797" t="s">
        <v>49</v>
      </c>
      <c r="B175" s="797" t="s">
        <v>200</v>
      </c>
      <c r="C175" s="12" t="s">
        <v>12</v>
      </c>
      <c r="D175" s="12" t="s">
        <v>34</v>
      </c>
      <c r="E175" s="12" t="s">
        <v>47</v>
      </c>
    </row>
    <row r="176" spans="1:5" ht="45" customHeight="1" x14ac:dyDescent="0.25">
      <c r="A176" s="789"/>
      <c r="B176" s="789"/>
      <c r="C176" s="12" t="s">
        <v>35</v>
      </c>
      <c r="D176" s="12" t="s">
        <v>36</v>
      </c>
      <c r="E176" s="12" t="s">
        <v>47</v>
      </c>
    </row>
    <row r="177" spans="1:5" ht="45" customHeight="1" x14ac:dyDescent="0.25">
      <c r="A177" s="789"/>
      <c r="B177" s="789"/>
      <c r="C177" s="12" t="s">
        <v>37</v>
      </c>
      <c r="D177" s="12" t="s">
        <v>38</v>
      </c>
      <c r="E177" s="12" t="s">
        <v>47</v>
      </c>
    </row>
    <row r="178" spans="1:5" ht="45" customHeight="1" x14ac:dyDescent="0.25">
      <c r="A178" s="789"/>
      <c r="B178" s="789"/>
      <c r="C178" s="12" t="s">
        <v>39</v>
      </c>
      <c r="D178" s="12" t="s">
        <v>40</v>
      </c>
      <c r="E178" s="12" t="s">
        <v>47</v>
      </c>
    </row>
    <row r="179" spans="1:5" ht="45" customHeight="1" x14ac:dyDescent="0.25">
      <c r="A179" s="789"/>
      <c r="B179" s="789"/>
      <c r="C179" s="12" t="s">
        <v>41</v>
      </c>
      <c r="D179" s="12" t="s">
        <v>42</v>
      </c>
      <c r="E179" s="12" t="s">
        <v>47</v>
      </c>
    </row>
    <row r="180" spans="1:5" ht="45" customHeight="1" x14ac:dyDescent="0.25">
      <c r="A180" s="789"/>
      <c r="B180" s="789"/>
      <c r="C180" s="12" t="s">
        <v>43</v>
      </c>
      <c r="D180" s="12" t="s">
        <v>44</v>
      </c>
      <c r="E180" s="12" t="s">
        <v>47</v>
      </c>
    </row>
    <row r="181" spans="1:5" ht="45" customHeight="1" x14ac:dyDescent="0.25">
      <c r="A181" s="789"/>
      <c r="B181" s="789"/>
      <c r="C181" s="12" t="s">
        <v>45</v>
      </c>
      <c r="D181" s="12" t="s">
        <v>46</v>
      </c>
      <c r="E181" s="12" t="s">
        <v>47</v>
      </c>
    </row>
    <row r="182" spans="1:5" ht="45" customHeight="1" x14ac:dyDescent="0.25">
      <c r="A182" s="789"/>
      <c r="B182" s="789"/>
      <c r="C182" s="12" t="s">
        <v>47</v>
      </c>
      <c r="D182" s="12" t="s">
        <v>48</v>
      </c>
      <c r="E182" s="12" t="s">
        <v>47</v>
      </c>
    </row>
    <row r="183" spans="1:5" ht="45" customHeight="1" x14ac:dyDescent="0.25">
      <c r="A183" s="789"/>
      <c r="B183" s="789"/>
      <c r="C183" s="12" t="s">
        <v>49</v>
      </c>
      <c r="D183" s="12" t="s">
        <v>50</v>
      </c>
      <c r="E183" s="12" t="s">
        <v>47</v>
      </c>
    </row>
    <row r="184" spans="1:5" ht="45" customHeight="1" x14ac:dyDescent="0.25">
      <c r="A184" s="789"/>
      <c r="B184" s="789"/>
      <c r="C184" s="12" t="s">
        <v>51</v>
      </c>
      <c r="D184" s="12" t="s">
        <v>52</v>
      </c>
      <c r="E184" s="12" t="s">
        <v>47</v>
      </c>
    </row>
    <row r="185" spans="1:5" ht="45" customHeight="1" x14ac:dyDescent="0.25">
      <c r="A185" s="789"/>
      <c r="B185" s="789"/>
      <c r="C185" s="12" t="s">
        <v>82</v>
      </c>
      <c r="D185" s="12" t="s">
        <v>83</v>
      </c>
      <c r="E185" s="12" t="s">
        <v>47</v>
      </c>
    </row>
    <row r="186" spans="1:5" ht="45" customHeight="1" x14ac:dyDescent="0.25">
      <c r="A186" s="789"/>
      <c r="B186" s="789"/>
      <c r="C186" s="12" t="s">
        <v>84</v>
      </c>
      <c r="D186" s="12" t="s">
        <v>85</v>
      </c>
      <c r="E186" s="12" t="s">
        <v>47</v>
      </c>
    </row>
    <row r="187" spans="1:5" ht="45" customHeight="1" x14ac:dyDescent="0.25">
      <c r="A187" s="789"/>
      <c r="B187" s="789"/>
      <c r="C187" s="12" t="s">
        <v>86</v>
      </c>
      <c r="D187" s="12" t="s">
        <v>87</v>
      </c>
      <c r="E187" s="12" t="s">
        <v>47</v>
      </c>
    </row>
    <row r="188" spans="1:5" ht="45" customHeight="1" x14ac:dyDescent="0.25">
      <c r="A188" s="789"/>
      <c r="B188" s="789"/>
      <c r="C188" s="12" t="s">
        <v>88</v>
      </c>
      <c r="D188" s="12" t="s">
        <v>89</v>
      </c>
      <c r="E188" s="12" t="s">
        <v>47</v>
      </c>
    </row>
    <row r="189" spans="1:5" ht="45" customHeight="1" x14ac:dyDescent="0.25">
      <c r="A189" s="789"/>
      <c r="B189" s="789"/>
      <c r="C189" s="12" t="s">
        <v>90</v>
      </c>
      <c r="D189" s="12" t="s">
        <v>91</v>
      </c>
      <c r="E189" s="12" t="s">
        <v>47</v>
      </c>
    </row>
    <row r="190" spans="1:5" ht="45" customHeight="1" x14ac:dyDescent="0.25">
      <c r="A190" s="789"/>
      <c r="B190" s="789"/>
      <c r="C190" s="12" t="s">
        <v>92</v>
      </c>
      <c r="D190" s="12" t="s">
        <v>93</v>
      </c>
      <c r="E190" s="12" t="s">
        <v>47</v>
      </c>
    </row>
    <row r="191" spans="1:5" ht="45" customHeight="1" x14ac:dyDescent="0.25">
      <c r="A191" s="789"/>
      <c r="B191" s="789"/>
      <c r="C191" s="12" t="s">
        <v>94</v>
      </c>
      <c r="D191" s="12" t="s">
        <v>95</v>
      </c>
      <c r="E191" s="12" t="s">
        <v>47</v>
      </c>
    </row>
    <row r="192" spans="1:5" ht="45" customHeight="1" x14ac:dyDescent="0.25">
      <c r="A192" s="789"/>
      <c r="B192" s="789"/>
      <c r="C192" s="12" t="s">
        <v>96</v>
      </c>
      <c r="D192" s="12" t="s">
        <v>97</v>
      </c>
      <c r="E192" s="12" t="s">
        <v>47</v>
      </c>
    </row>
    <row r="193" spans="1:5" ht="45" customHeight="1" x14ac:dyDescent="0.25">
      <c r="A193" s="789"/>
      <c r="B193" s="789"/>
      <c r="C193" s="12" t="s">
        <v>98</v>
      </c>
      <c r="D193" s="12" t="s">
        <v>99</v>
      </c>
      <c r="E193" s="12" t="s">
        <v>47</v>
      </c>
    </row>
    <row r="194" spans="1:5" ht="45" customHeight="1" x14ac:dyDescent="0.25">
      <c r="A194" s="789"/>
      <c r="B194" s="789"/>
      <c r="C194" s="12" t="s">
        <v>100</v>
      </c>
      <c r="D194" s="12" t="s">
        <v>101</v>
      </c>
      <c r="E194" s="12" t="s">
        <v>47</v>
      </c>
    </row>
    <row r="195" spans="1:5" ht="45" customHeight="1" x14ac:dyDescent="0.25">
      <c r="A195" s="789"/>
      <c r="B195" s="789"/>
      <c r="C195" s="12" t="s">
        <v>102</v>
      </c>
      <c r="D195" s="12" t="s">
        <v>103</v>
      </c>
      <c r="E195" s="12" t="s">
        <v>47</v>
      </c>
    </row>
    <row r="196" spans="1:5" ht="45" customHeight="1" x14ac:dyDescent="0.25">
      <c r="A196" s="789"/>
      <c r="B196" s="789"/>
      <c r="C196" s="12" t="s">
        <v>104</v>
      </c>
      <c r="D196" s="12" t="s">
        <v>105</v>
      </c>
      <c r="E196" s="12" t="s">
        <v>47</v>
      </c>
    </row>
    <row r="197" spans="1:5" ht="45" customHeight="1" x14ac:dyDescent="0.25">
      <c r="A197" s="789"/>
      <c r="B197" s="789"/>
      <c r="C197" s="12" t="s">
        <v>106</v>
      </c>
      <c r="D197" s="12" t="s">
        <v>107</v>
      </c>
      <c r="E197" s="12" t="s">
        <v>47</v>
      </c>
    </row>
    <row r="198" spans="1:5" ht="45" customHeight="1" x14ac:dyDescent="0.25">
      <c r="A198" s="789"/>
      <c r="B198" s="789"/>
      <c r="C198" s="12" t="s">
        <v>108</v>
      </c>
      <c r="D198" s="12" t="s">
        <v>109</v>
      </c>
      <c r="E198" s="12" t="s">
        <v>47</v>
      </c>
    </row>
    <row r="199" spans="1:5" ht="45" customHeight="1" x14ac:dyDescent="0.25">
      <c r="A199" s="789"/>
      <c r="B199" s="789"/>
      <c r="C199" s="12" t="s">
        <v>110</v>
      </c>
      <c r="D199" s="12" t="s">
        <v>111</v>
      </c>
      <c r="E199" s="12" t="s">
        <v>47</v>
      </c>
    </row>
    <row r="200" spans="1:5" ht="45" customHeight="1" x14ac:dyDescent="0.25">
      <c r="A200" s="800" t="s">
        <v>51</v>
      </c>
      <c r="B200" s="800" t="s">
        <v>219</v>
      </c>
      <c r="C200" s="13" t="s">
        <v>12</v>
      </c>
      <c r="D200" s="13" t="s">
        <v>34</v>
      </c>
      <c r="E200" s="13" t="s">
        <v>47</v>
      </c>
    </row>
    <row r="201" spans="1:5" ht="45" customHeight="1" x14ac:dyDescent="0.25">
      <c r="A201" s="789"/>
      <c r="B201" s="789"/>
      <c r="C201" s="13" t="s">
        <v>35</v>
      </c>
      <c r="D201" s="13" t="s">
        <v>36</v>
      </c>
      <c r="E201" s="13" t="s">
        <v>47</v>
      </c>
    </row>
    <row r="202" spans="1:5" ht="45" customHeight="1" x14ac:dyDescent="0.25">
      <c r="A202" s="789"/>
      <c r="B202" s="789"/>
      <c r="C202" s="13" t="s">
        <v>37</v>
      </c>
      <c r="D202" s="13" t="s">
        <v>38</v>
      </c>
      <c r="E202" s="13" t="s">
        <v>47</v>
      </c>
    </row>
    <row r="203" spans="1:5" ht="45" customHeight="1" x14ac:dyDescent="0.25">
      <c r="A203" s="789"/>
      <c r="B203" s="789"/>
      <c r="C203" s="13" t="s">
        <v>39</v>
      </c>
      <c r="D203" s="13" t="s">
        <v>40</v>
      </c>
      <c r="E203" s="13" t="s">
        <v>47</v>
      </c>
    </row>
    <row r="204" spans="1:5" ht="45" customHeight="1" x14ac:dyDescent="0.25">
      <c r="A204" s="789"/>
      <c r="B204" s="789"/>
      <c r="C204" s="13" t="s">
        <v>41</v>
      </c>
      <c r="D204" s="13" t="s">
        <v>42</v>
      </c>
      <c r="E204" s="13" t="s">
        <v>47</v>
      </c>
    </row>
    <row r="205" spans="1:5" ht="45" customHeight="1" x14ac:dyDescent="0.25">
      <c r="A205" s="789"/>
      <c r="B205" s="789"/>
      <c r="C205" s="13" t="s">
        <v>43</v>
      </c>
      <c r="D205" s="13" t="s">
        <v>44</v>
      </c>
      <c r="E205" s="13" t="s">
        <v>47</v>
      </c>
    </row>
    <row r="206" spans="1:5" ht="45" customHeight="1" x14ac:dyDescent="0.25">
      <c r="A206" s="789"/>
      <c r="B206" s="789"/>
      <c r="C206" s="13" t="s">
        <v>45</v>
      </c>
      <c r="D206" s="13" t="s">
        <v>46</v>
      </c>
      <c r="E206" s="13" t="s">
        <v>47</v>
      </c>
    </row>
    <row r="207" spans="1:5" ht="45" customHeight="1" x14ac:dyDescent="0.25">
      <c r="A207" s="789"/>
      <c r="B207" s="789"/>
      <c r="C207" s="13" t="s">
        <v>47</v>
      </c>
      <c r="D207" s="13" t="s">
        <v>48</v>
      </c>
      <c r="E207" s="13" t="s">
        <v>47</v>
      </c>
    </row>
    <row r="208" spans="1:5" ht="45" customHeight="1" x14ac:dyDescent="0.25">
      <c r="A208" s="789"/>
      <c r="B208" s="789"/>
      <c r="C208" s="13" t="s">
        <v>49</v>
      </c>
      <c r="D208" s="13" t="s">
        <v>50</v>
      </c>
      <c r="E208" s="13" t="s">
        <v>47</v>
      </c>
    </row>
    <row r="209" spans="1:5" ht="45" customHeight="1" x14ac:dyDescent="0.25">
      <c r="A209" s="789"/>
      <c r="B209" s="789"/>
      <c r="C209" s="13" t="s">
        <v>51</v>
      </c>
      <c r="D209" s="13" t="s">
        <v>52</v>
      </c>
      <c r="E209" s="13" t="s">
        <v>47</v>
      </c>
    </row>
    <row r="210" spans="1:5" ht="45" customHeight="1" x14ac:dyDescent="0.25">
      <c r="A210" s="789"/>
      <c r="B210" s="789"/>
      <c r="C210" s="13" t="s">
        <v>82</v>
      </c>
      <c r="D210" s="13" t="s">
        <v>83</v>
      </c>
      <c r="E210" s="13" t="s">
        <v>47</v>
      </c>
    </row>
    <row r="211" spans="1:5" ht="45" customHeight="1" x14ac:dyDescent="0.25">
      <c r="A211" s="789"/>
      <c r="B211" s="789"/>
      <c r="C211" s="13" t="s">
        <v>84</v>
      </c>
      <c r="D211" s="13" t="s">
        <v>85</v>
      </c>
      <c r="E211" s="13" t="s">
        <v>47</v>
      </c>
    </row>
    <row r="212" spans="1:5" ht="45" customHeight="1" x14ac:dyDescent="0.25">
      <c r="A212" s="789"/>
      <c r="B212" s="789"/>
      <c r="C212" s="13" t="s">
        <v>86</v>
      </c>
      <c r="D212" s="13" t="s">
        <v>87</v>
      </c>
      <c r="E212" s="13" t="s">
        <v>47</v>
      </c>
    </row>
    <row r="213" spans="1:5" ht="45" customHeight="1" x14ac:dyDescent="0.25">
      <c r="A213" s="789"/>
      <c r="B213" s="789"/>
      <c r="C213" s="13" t="s">
        <v>88</v>
      </c>
      <c r="D213" s="13" t="s">
        <v>89</v>
      </c>
      <c r="E213" s="13" t="s">
        <v>47</v>
      </c>
    </row>
    <row r="214" spans="1:5" ht="45" customHeight="1" x14ac:dyDescent="0.25">
      <c r="A214" s="789"/>
      <c r="B214" s="789"/>
      <c r="C214" s="13" t="s">
        <v>90</v>
      </c>
      <c r="D214" s="13" t="s">
        <v>91</v>
      </c>
      <c r="E214" s="13" t="s">
        <v>47</v>
      </c>
    </row>
    <row r="215" spans="1:5" ht="45" customHeight="1" x14ac:dyDescent="0.25">
      <c r="A215" s="789"/>
      <c r="B215" s="789"/>
      <c r="C215" s="13" t="s">
        <v>92</v>
      </c>
      <c r="D215" s="13" t="s">
        <v>93</v>
      </c>
      <c r="E215" s="13" t="s">
        <v>47</v>
      </c>
    </row>
    <row r="216" spans="1:5" ht="45" customHeight="1" x14ac:dyDescent="0.25">
      <c r="A216" s="789"/>
      <c r="B216" s="789"/>
      <c r="C216" s="13" t="s">
        <v>94</v>
      </c>
      <c r="D216" s="13" t="s">
        <v>95</v>
      </c>
      <c r="E216" s="13" t="s">
        <v>47</v>
      </c>
    </row>
    <row r="217" spans="1:5" ht="45" customHeight="1" x14ac:dyDescent="0.25">
      <c r="A217" s="789"/>
      <c r="B217" s="789"/>
      <c r="C217" s="13" t="s">
        <v>96</v>
      </c>
      <c r="D217" s="13" t="s">
        <v>97</v>
      </c>
      <c r="E217" s="13" t="s">
        <v>47</v>
      </c>
    </row>
    <row r="218" spans="1:5" ht="45" customHeight="1" x14ac:dyDescent="0.25">
      <c r="A218" s="789"/>
      <c r="B218" s="789"/>
      <c r="C218" s="13" t="s">
        <v>98</v>
      </c>
      <c r="D218" s="13" t="s">
        <v>99</v>
      </c>
      <c r="E218" s="13" t="s">
        <v>47</v>
      </c>
    </row>
    <row r="219" spans="1:5" ht="45" customHeight="1" x14ac:dyDescent="0.25">
      <c r="A219" s="789"/>
      <c r="B219" s="789"/>
      <c r="C219" s="13" t="s">
        <v>100</v>
      </c>
      <c r="D219" s="13" t="s">
        <v>101</v>
      </c>
      <c r="E219" s="13" t="s">
        <v>47</v>
      </c>
    </row>
    <row r="220" spans="1:5" ht="45" customHeight="1" x14ac:dyDescent="0.25">
      <c r="A220" s="789"/>
      <c r="B220" s="789"/>
      <c r="C220" s="13" t="s">
        <v>102</v>
      </c>
      <c r="D220" s="13" t="s">
        <v>103</v>
      </c>
      <c r="E220" s="13" t="s">
        <v>47</v>
      </c>
    </row>
    <row r="221" spans="1:5" ht="45" customHeight="1" x14ac:dyDescent="0.25">
      <c r="A221" s="789"/>
      <c r="B221" s="789"/>
      <c r="C221" s="13" t="s">
        <v>104</v>
      </c>
      <c r="D221" s="13" t="s">
        <v>105</v>
      </c>
      <c r="E221" s="13" t="s">
        <v>47</v>
      </c>
    </row>
    <row r="222" spans="1:5" ht="45" customHeight="1" x14ac:dyDescent="0.25">
      <c r="A222" s="789"/>
      <c r="B222" s="789"/>
      <c r="C222" s="13" t="s">
        <v>106</v>
      </c>
      <c r="D222" s="13" t="s">
        <v>107</v>
      </c>
      <c r="E222" s="13" t="s">
        <v>47</v>
      </c>
    </row>
    <row r="223" spans="1:5" ht="45" customHeight="1" x14ac:dyDescent="0.25">
      <c r="A223" s="789"/>
      <c r="B223" s="789"/>
      <c r="C223" s="13" t="s">
        <v>108</v>
      </c>
      <c r="D223" s="13" t="s">
        <v>109</v>
      </c>
      <c r="E223" s="13" t="s">
        <v>47</v>
      </c>
    </row>
    <row r="224" spans="1:5" ht="45" customHeight="1" x14ac:dyDescent="0.25">
      <c r="A224" s="789"/>
      <c r="B224" s="789"/>
      <c r="C224" s="13" t="s">
        <v>110</v>
      </c>
      <c r="D224" s="13" t="s">
        <v>111</v>
      </c>
      <c r="E224" s="13" t="s">
        <v>47</v>
      </c>
    </row>
    <row r="225" spans="1:5" ht="45" customHeight="1" x14ac:dyDescent="0.25">
      <c r="A225" s="801" t="s">
        <v>82</v>
      </c>
      <c r="B225" s="801" t="s">
        <v>232</v>
      </c>
      <c r="C225" s="14" t="s">
        <v>12</v>
      </c>
      <c r="D225" s="14" t="s">
        <v>34</v>
      </c>
      <c r="E225" s="14" t="s">
        <v>51</v>
      </c>
    </row>
    <row r="226" spans="1:5" ht="45" customHeight="1" x14ac:dyDescent="0.25">
      <c r="A226" s="789"/>
      <c r="B226" s="789"/>
      <c r="C226" s="14" t="s">
        <v>35</v>
      </c>
      <c r="D226" s="14" t="s">
        <v>36</v>
      </c>
      <c r="E226" s="14" t="s">
        <v>51</v>
      </c>
    </row>
    <row r="227" spans="1:5" ht="45" customHeight="1" x14ac:dyDescent="0.25">
      <c r="A227" s="789"/>
      <c r="B227" s="789"/>
      <c r="C227" s="14" t="s">
        <v>37</v>
      </c>
      <c r="D227" s="14" t="s">
        <v>38</v>
      </c>
      <c r="E227" s="14" t="s">
        <v>51</v>
      </c>
    </row>
    <row r="228" spans="1:5" ht="45" customHeight="1" x14ac:dyDescent="0.25">
      <c r="A228" s="789"/>
      <c r="B228" s="789"/>
      <c r="C228" s="14" t="s">
        <v>39</v>
      </c>
      <c r="D228" s="14" t="s">
        <v>40</v>
      </c>
      <c r="E228" s="14" t="s">
        <v>51</v>
      </c>
    </row>
    <row r="229" spans="1:5" ht="45" customHeight="1" x14ac:dyDescent="0.25">
      <c r="A229" s="789"/>
      <c r="B229" s="789"/>
      <c r="C229" s="14" t="s">
        <v>41</v>
      </c>
      <c r="D229" s="14" t="s">
        <v>42</v>
      </c>
      <c r="E229" s="14" t="s">
        <v>51</v>
      </c>
    </row>
    <row r="230" spans="1:5" ht="45" customHeight="1" x14ac:dyDescent="0.25">
      <c r="A230" s="789"/>
      <c r="B230" s="789"/>
      <c r="C230" s="14" t="s">
        <v>43</v>
      </c>
      <c r="D230" s="14" t="s">
        <v>44</v>
      </c>
      <c r="E230" s="14" t="s">
        <v>51</v>
      </c>
    </row>
    <row r="231" spans="1:5" ht="45" customHeight="1" x14ac:dyDescent="0.25">
      <c r="A231" s="789"/>
      <c r="B231" s="789"/>
      <c r="C231" s="14" t="s">
        <v>45</v>
      </c>
      <c r="D231" s="14" t="s">
        <v>46</v>
      </c>
      <c r="E231" s="14" t="s">
        <v>51</v>
      </c>
    </row>
    <row r="232" spans="1:5" ht="45" customHeight="1" x14ac:dyDescent="0.25">
      <c r="A232" s="789"/>
      <c r="B232" s="789"/>
      <c r="C232" s="14" t="s">
        <v>47</v>
      </c>
      <c r="D232" s="14" t="s">
        <v>48</v>
      </c>
      <c r="E232" s="14" t="s">
        <v>51</v>
      </c>
    </row>
    <row r="233" spans="1:5" ht="45" customHeight="1" x14ac:dyDescent="0.25">
      <c r="A233" s="789"/>
      <c r="B233" s="789"/>
      <c r="C233" s="14" t="s">
        <v>49</v>
      </c>
      <c r="D233" s="14" t="s">
        <v>50</v>
      </c>
      <c r="E233" s="14" t="s">
        <v>51</v>
      </c>
    </row>
    <row r="234" spans="1:5" ht="45" customHeight="1" x14ac:dyDescent="0.25">
      <c r="A234" s="789"/>
      <c r="B234" s="789"/>
      <c r="C234" s="14" t="s">
        <v>51</v>
      </c>
      <c r="D234" s="14" t="s">
        <v>52</v>
      </c>
      <c r="E234" s="14" t="s">
        <v>51</v>
      </c>
    </row>
    <row r="235" spans="1:5" ht="45" customHeight="1" x14ac:dyDescent="0.25">
      <c r="A235" s="789"/>
      <c r="B235" s="789"/>
      <c r="C235" s="14" t="s">
        <v>82</v>
      </c>
      <c r="D235" s="14" t="s">
        <v>83</v>
      </c>
      <c r="E235" s="14" t="s">
        <v>51</v>
      </c>
    </row>
    <row r="236" spans="1:5" ht="45" customHeight="1" x14ac:dyDescent="0.25">
      <c r="A236" s="789"/>
      <c r="B236" s="789"/>
      <c r="C236" s="14" t="s">
        <v>84</v>
      </c>
      <c r="D236" s="14" t="s">
        <v>85</v>
      </c>
      <c r="E236" s="14" t="s">
        <v>51</v>
      </c>
    </row>
    <row r="237" spans="1:5" ht="45" customHeight="1" x14ac:dyDescent="0.25">
      <c r="A237" s="789"/>
      <c r="B237" s="789"/>
      <c r="C237" s="14" t="s">
        <v>86</v>
      </c>
      <c r="D237" s="14" t="s">
        <v>87</v>
      </c>
      <c r="E237" s="14" t="s">
        <v>51</v>
      </c>
    </row>
    <row r="238" spans="1:5" ht="45" customHeight="1" x14ac:dyDescent="0.25">
      <c r="A238" s="789"/>
      <c r="B238" s="789"/>
      <c r="C238" s="14" t="s">
        <v>88</v>
      </c>
      <c r="D238" s="14" t="s">
        <v>89</v>
      </c>
      <c r="E238" s="14" t="s">
        <v>51</v>
      </c>
    </row>
    <row r="239" spans="1:5" ht="45" customHeight="1" x14ac:dyDescent="0.25">
      <c r="A239" s="789"/>
      <c r="B239" s="789"/>
      <c r="C239" s="14" t="s">
        <v>90</v>
      </c>
      <c r="D239" s="14" t="s">
        <v>91</v>
      </c>
      <c r="E239" s="14" t="s">
        <v>51</v>
      </c>
    </row>
    <row r="240" spans="1:5" ht="45" customHeight="1" x14ac:dyDescent="0.25">
      <c r="A240" s="789"/>
      <c r="B240" s="789"/>
      <c r="C240" s="14" t="s">
        <v>92</v>
      </c>
      <c r="D240" s="14" t="s">
        <v>93</v>
      </c>
      <c r="E240" s="14" t="s">
        <v>51</v>
      </c>
    </row>
    <row r="241" spans="1:5" ht="45" customHeight="1" x14ac:dyDescent="0.25">
      <c r="A241" s="789"/>
      <c r="B241" s="789"/>
      <c r="C241" s="14" t="s">
        <v>94</v>
      </c>
      <c r="D241" s="14" t="s">
        <v>95</v>
      </c>
      <c r="E241" s="14" t="s">
        <v>51</v>
      </c>
    </row>
    <row r="242" spans="1:5" ht="45" customHeight="1" x14ac:dyDescent="0.25">
      <c r="A242" s="789"/>
      <c r="B242" s="789"/>
      <c r="C242" s="14" t="s">
        <v>96</v>
      </c>
      <c r="D242" s="14" t="s">
        <v>97</v>
      </c>
      <c r="E242" s="14" t="s">
        <v>51</v>
      </c>
    </row>
    <row r="243" spans="1:5" ht="45" customHeight="1" x14ac:dyDescent="0.25">
      <c r="A243" s="789"/>
      <c r="B243" s="789"/>
      <c r="C243" s="14" t="s">
        <v>98</v>
      </c>
      <c r="D243" s="14" t="s">
        <v>99</v>
      </c>
      <c r="E243" s="14" t="s">
        <v>51</v>
      </c>
    </row>
    <row r="244" spans="1:5" ht="45" customHeight="1" x14ac:dyDescent="0.25">
      <c r="A244" s="789"/>
      <c r="B244" s="789"/>
      <c r="C244" s="14" t="s">
        <v>100</v>
      </c>
      <c r="D244" s="14" t="s">
        <v>101</v>
      </c>
      <c r="E244" s="14" t="s">
        <v>51</v>
      </c>
    </row>
    <row r="245" spans="1:5" ht="45" customHeight="1" x14ac:dyDescent="0.25">
      <c r="A245" s="789"/>
      <c r="B245" s="789"/>
      <c r="C245" s="14" t="s">
        <v>102</v>
      </c>
      <c r="D245" s="14" t="s">
        <v>103</v>
      </c>
      <c r="E245" s="14" t="s">
        <v>51</v>
      </c>
    </row>
    <row r="246" spans="1:5" ht="45" customHeight="1" x14ac:dyDescent="0.25">
      <c r="A246" s="789"/>
      <c r="B246" s="789"/>
      <c r="C246" s="14" t="s">
        <v>104</v>
      </c>
      <c r="D246" s="14" t="s">
        <v>105</v>
      </c>
      <c r="E246" s="14" t="s">
        <v>51</v>
      </c>
    </row>
    <row r="247" spans="1:5" ht="45" customHeight="1" x14ac:dyDescent="0.25">
      <c r="A247" s="789"/>
      <c r="B247" s="789"/>
      <c r="C247" s="14" t="s">
        <v>106</v>
      </c>
      <c r="D247" s="14" t="s">
        <v>107</v>
      </c>
      <c r="E247" s="14" t="s">
        <v>51</v>
      </c>
    </row>
    <row r="248" spans="1:5" ht="45" customHeight="1" x14ac:dyDescent="0.25">
      <c r="A248" s="789"/>
      <c r="B248" s="789"/>
      <c r="C248" s="14" t="s">
        <v>108</v>
      </c>
      <c r="D248" s="14" t="s">
        <v>109</v>
      </c>
      <c r="E248" s="14" t="s">
        <v>51</v>
      </c>
    </row>
    <row r="249" spans="1:5" ht="45" customHeight="1" x14ac:dyDescent="0.25">
      <c r="A249" s="789"/>
      <c r="B249" s="789"/>
      <c r="C249" s="14" t="s">
        <v>110</v>
      </c>
      <c r="D249" s="14" t="s">
        <v>111</v>
      </c>
      <c r="E249" s="14" t="s">
        <v>51</v>
      </c>
    </row>
    <row r="250" spans="1:5" ht="45" customHeight="1" x14ac:dyDescent="0.25">
      <c r="A250" s="802" t="s">
        <v>84</v>
      </c>
      <c r="B250" s="802" t="s">
        <v>239</v>
      </c>
      <c r="C250" s="15" t="s">
        <v>12</v>
      </c>
      <c r="D250" s="15" t="s">
        <v>34</v>
      </c>
      <c r="E250" s="15" t="s">
        <v>51</v>
      </c>
    </row>
    <row r="251" spans="1:5" ht="45" customHeight="1" x14ac:dyDescent="0.25">
      <c r="A251" s="789"/>
      <c r="B251" s="789"/>
      <c r="C251" s="15" t="s">
        <v>35</v>
      </c>
      <c r="D251" s="15" t="s">
        <v>36</v>
      </c>
      <c r="E251" s="15" t="s">
        <v>51</v>
      </c>
    </row>
    <row r="252" spans="1:5" ht="45" customHeight="1" x14ac:dyDescent="0.25">
      <c r="A252" s="789"/>
      <c r="B252" s="789"/>
      <c r="C252" s="15" t="s">
        <v>37</v>
      </c>
      <c r="D252" s="15" t="s">
        <v>38</v>
      </c>
      <c r="E252" s="15" t="s">
        <v>51</v>
      </c>
    </row>
    <row r="253" spans="1:5" ht="45" customHeight="1" x14ac:dyDescent="0.25">
      <c r="A253" s="789"/>
      <c r="B253" s="789"/>
      <c r="C253" s="15" t="s">
        <v>39</v>
      </c>
      <c r="D253" s="15" t="s">
        <v>40</v>
      </c>
      <c r="E253" s="15" t="s">
        <v>51</v>
      </c>
    </row>
    <row r="254" spans="1:5" ht="45" customHeight="1" x14ac:dyDescent="0.25">
      <c r="A254" s="789"/>
      <c r="B254" s="789"/>
      <c r="C254" s="15" t="s">
        <v>41</v>
      </c>
      <c r="D254" s="15" t="s">
        <v>42</v>
      </c>
      <c r="E254" s="15" t="s">
        <v>51</v>
      </c>
    </row>
    <row r="255" spans="1:5" ht="45" customHeight="1" x14ac:dyDescent="0.25">
      <c r="A255" s="789"/>
      <c r="B255" s="789"/>
      <c r="C255" s="15" t="s">
        <v>43</v>
      </c>
      <c r="D255" s="15" t="s">
        <v>44</v>
      </c>
      <c r="E255" s="15" t="s">
        <v>51</v>
      </c>
    </row>
    <row r="256" spans="1:5" ht="45" customHeight="1" x14ac:dyDescent="0.25">
      <c r="A256" s="789"/>
      <c r="B256" s="789"/>
      <c r="C256" s="15" t="s">
        <v>45</v>
      </c>
      <c r="D256" s="15" t="s">
        <v>46</v>
      </c>
      <c r="E256" s="15" t="s">
        <v>51</v>
      </c>
    </row>
    <row r="257" spans="1:5" ht="45" customHeight="1" x14ac:dyDescent="0.25">
      <c r="A257" s="789"/>
      <c r="B257" s="789"/>
      <c r="C257" s="15" t="s">
        <v>47</v>
      </c>
      <c r="D257" s="15" t="s">
        <v>48</v>
      </c>
      <c r="E257" s="15" t="s">
        <v>51</v>
      </c>
    </row>
    <row r="258" spans="1:5" ht="45" customHeight="1" x14ac:dyDescent="0.25">
      <c r="A258" s="789"/>
      <c r="B258" s="789"/>
      <c r="C258" s="15" t="s">
        <v>49</v>
      </c>
      <c r="D258" s="15" t="s">
        <v>50</v>
      </c>
      <c r="E258" s="15" t="s">
        <v>51</v>
      </c>
    </row>
    <row r="259" spans="1:5" ht="45" customHeight="1" x14ac:dyDescent="0.25">
      <c r="A259" s="789"/>
      <c r="B259" s="789"/>
      <c r="C259" s="15" t="s">
        <v>51</v>
      </c>
      <c r="D259" s="15" t="s">
        <v>52</v>
      </c>
      <c r="E259" s="15" t="s">
        <v>51</v>
      </c>
    </row>
    <row r="260" spans="1:5" ht="45" customHeight="1" x14ac:dyDescent="0.25">
      <c r="A260" s="789"/>
      <c r="B260" s="789"/>
      <c r="C260" s="15" t="s">
        <v>82</v>
      </c>
      <c r="D260" s="15" t="s">
        <v>83</v>
      </c>
      <c r="E260" s="15" t="s">
        <v>51</v>
      </c>
    </row>
    <row r="261" spans="1:5" ht="45" customHeight="1" x14ac:dyDescent="0.25">
      <c r="A261" s="789"/>
      <c r="B261" s="789"/>
      <c r="C261" s="15" t="s">
        <v>84</v>
      </c>
      <c r="D261" s="15" t="s">
        <v>85</v>
      </c>
      <c r="E261" s="15" t="s">
        <v>51</v>
      </c>
    </row>
    <row r="262" spans="1:5" ht="45" customHeight="1" x14ac:dyDescent="0.25">
      <c r="A262" s="789"/>
      <c r="B262" s="789"/>
      <c r="C262" s="15" t="s">
        <v>86</v>
      </c>
      <c r="D262" s="15" t="s">
        <v>87</v>
      </c>
      <c r="E262" s="15" t="s">
        <v>51</v>
      </c>
    </row>
    <row r="263" spans="1:5" ht="45" customHeight="1" x14ac:dyDescent="0.25">
      <c r="A263" s="789"/>
      <c r="B263" s="789"/>
      <c r="C263" s="15" t="s">
        <v>88</v>
      </c>
      <c r="D263" s="15" t="s">
        <v>89</v>
      </c>
      <c r="E263" s="15" t="s">
        <v>51</v>
      </c>
    </row>
    <row r="264" spans="1:5" ht="45" customHeight="1" x14ac:dyDescent="0.25">
      <c r="A264" s="789"/>
      <c r="B264" s="789"/>
      <c r="C264" s="15" t="s">
        <v>90</v>
      </c>
      <c r="D264" s="15" t="s">
        <v>91</v>
      </c>
      <c r="E264" s="15" t="s">
        <v>51</v>
      </c>
    </row>
    <row r="265" spans="1:5" ht="45" customHeight="1" x14ac:dyDescent="0.25">
      <c r="A265" s="789"/>
      <c r="B265" s="789"/>
      <c r="C265" s="15" t="s">
        <v>92</v>
      </c>
      <c r="D265" s="15" t="s">
        <v>93</v>
      </c>
      <c r="E265" s="15" t="s">
        <v>51</v>
      </c>
    </row>
    <row r="266" spans="1:5" ht="45" customHeight="1" x14ac:dyDescent="0.25">
      <c r="A266" s="789"/>
      <c r="B266" s="789"/>
      <c r="C266" s="15" t="s">
        <v>94</v>
      </c>
      <c r="D266" s="15" t="s">
        <v>95</v>
      </c>
      <c r="E266" s="15" t="s">
        <v>51</v>
      </c>
    </row>
    <row r="267" spans="1:5" ht="45" customHeight="1" x14ac:dyDescent="0.25">
      <c r="A267" s="789"/>
      <c r="B267" s="789"/>
      <c r="C267" s="15" t="s">
        <v>96</v>
      </c>
      <c r="D267" s="15" t="s">
        <v>97</v>
      </c>
      <c r="E267" s="15" t="s">
        <v>51</v>
      </c>
    </row>
    <row r="268" spans="1:5" ht="45" customHeight="1" x14ac:dyDescent="0.25">
      <c r="A268" s="789"/>
      <c r="B268" s="789"/>
      <c r="C268" s="15" t="s">
        <v>98</v>
      </c>
      <c r="D268" s="15" t="s">
        <v>99</v>
      </c>
      <c r="E268" s="15" t="s">
        <v>51</v>
      </c>
    </row>
    <row r="269" spans="1:5" ht="45" customHeight="1" x14ac:dyDescent="0.25">
      <c r="A269" s="789"/>
      <c r="B269" s="789"/>
      <c r="C269" s="15" t="s">
        <v>100</v>
      </c>
      <c r="D269" s="15" t="s">
        <v>101</v>
      </c>
      <c r="E269" s="15" t="s">
        <v>51</v>
      </c>
    </row>
    <row r="270" spans="1:5" ht="45" customHeight="1" x14ac:dyDescent="0.25">
      <c r="A270" s="789"/>
      <c r="B270" s="789"/>
      <c r="C270" s="15" t="s">
        <v>102</v>
      </c>
      <c r="D270" s="15" t="s">
        <v>103</v>
      </c>
      <c r="E270" s="15" t="s">
        <v>51</v>
      </c>
    </row>
    <row r="271" spans="1:5" ht="45" customHeight="1" x14ac:dyDescent="0.25">
      <c r="A271" s="789"/>
      <c r="B271" s="789"/>
      <c r="C271" s="15" t="s">
        <v>104</v>
      </c>
      <c r="D271" s="15" t="s">
        <v>105</v>
      </c>
      <c r="E271" s="15" t="s">
        <v>51</v>
      </c>
    </row>
    <row r="272" spans="1:5" ht="45" customHeight="1" x14ac:dyDescent="0.25">
      <c r="A272" s="789"/>
      <c r="B272" s="789"/>
      <c r="C272" s="15" t="s">
        <v>106</v>
      </c>
      <c r="D272" s="15" t="s">
        <v>107</v>
      </c>
      <c r="E272" s="15" t="s">
        <v>51</v>
      </c>
    </row>
    <row r="273" spans="1:5" ht="45" customHeight="1" x14ac:dyDescent="0.25">
      <c r="A273" s="789"/>
      <c r="B273" s="789"/>
      <c r="C273" s="15" t="s">
        <v>108</v>
      </c>
      <c r="D273" s="15" t="s">
        <v>109</v>
      </c>
      <c r="E273" s="15" t="s">
        <v>51</v>
      </c>
    </row>
    <row r="274" spans="1:5" ht="45" customHeight="1" x14ac:dyDescent="0.25">
      <c r="A274" s="789"/>
      <c r="B274" s="789"/>
      <c r="C274" s="15" t="s">
        <v>110</v>
      </c>
      <c r="D274" s="15" t="s">
        <v>111</v>
      </c>
      <c r="E274" s="15" t="s">
        <v>51</v>
      </c>
    </row>
    <row r="275" spans="1:5" ht="45" customHeight="1" x14ac:dyDescent="0.25">
      <c r="A275" s="798" t="s">
        <v>86</v>
      </c>
      <c r="B275" s="798" t="s">
        <v>319</v>
      </c>
      <c r="C275" s="16" t="s">
        <v>12</v>
      </c>
      <c r="D275" s="16" t="s">
        <v>34</v>
      </c>
      <c r="E275" s="16" t="s">
        <v>51</v>
      </c>
    </row>
    <row r="276" spans="1:5" ht="45" customHeight="1" x14ac:dyDescent="0.25">
      <c r="A276" s="789"/>
      <c r="B276" s="789"/>
      <c r="C276" s="16" t="s">
        <v>35</v>
      </c>
      <c r="D276" s="16" t="s">
        <v>36</v>
      </c>
      <c r="E276" s="16" t="s">
        <v>51</v>
      </c>
    </row>
    <row r="277" spans="1:5" ht="45" customHeight="1" x14ac:dyDescent="0.25">
      <c r="A277" s="789"/>
      <c r="B277" s="789"/>
      <c r="C277" s="16" t="s">
        <v>37</v>
      </c>
      <c r="D277" s="16" t="s">
        <v>38</v>
      </c>
      <c r="E277" s="16" t="s">
        <v>51</v>
      </c>
    </row>
    <row r="278" spans="1:5" ht="45" customHeight="1" x14ac:dyDescent="0.25">
      <c r="A278" s="789"/>
      <c r="B278" s="789"/>
      <c r="C278" s="16" t="s">
        <v>39</v>
      </c>
      <c r="D278" s="16" t="s">
        <v>40</v>
      </c>
      <c r="E278" s="16" t="s">
        <v>51</v>
      </c>
    </row>
    <row r="279" spans="1:5" ht="45" customHeight="1" x14ac:dyDescent="0.25">
      <c r="A279" s="789"/>
      <c r="B279" s="789"/>
      <c r="C279" s="16" t="s">
        <v>41</v>
      </c>
      <c r="D279" s="16" t="s">
        <v>42</v>
      </c>
      <c r="E279" s="16" t="s">
        <v>51</v>
      </c>
    </row>
    <row r="280" spans="1:5" ht="45" customHeight="1" x14ac:dyDescent="0.25">
      <c r="A280" s="789"/>
      <c r="B280" s="789"/>
      <c r="C280" s="16" t="s">
        <v>43</v>
      </c>
      <c r="D280" s="16" t="s">
        <v>44</v>
      </c>
      <c r="E280" s="16" t="s">
        <v>51</v>
      </c>
    </row>
    <row r="281" spans="1:5" ht="45" customHeight="1" x14ac:dyDescent="0.25">
      <c r="A281" s="789"/>
      <c r="B281" s="789"/>
      <c r="C281" s="16" t="s">
        <v>45</v>
      </c>
      <c r="D281" s="16" t="s">
        <v>46</v>
      </c>
      <c r="E281" s="16" t="s">
        <v>51</v>
      </c>
    </row>
    <row r="282" spans="1:5" ht="45" customHeight="1" x14ac:dyDescent="0.25">
      <c r="A282" s="789"/>
      <c r="B282" s="789"/>
      <c r="C282" s="16" t="s">
        <v>47</v>
      </c>
      <c r="D282" s="16" t="s">
        <v>48</v>
      </c>
      <c r="E282" s="16" t="s">
        <v>51</v>
      </c>
    </row>
    <row r="283" spans="1:5" ht="45" customHeight="1" x14ac:dyDescent="0.25">
      <c r="A283" s="789"/>
      <c r="B283" s="789"/>
      <c r="C283" s="16" t="s">
        <v>49</v>
      </c>
      <c r="D283" s="16" t="s">
        <v>50</v>
      </c>
      <c r="E283" s="16" t="s">
        <v>51</v>
      </c>
    </row>
    <row r="284" spans="1:5" ht="45" customHeight="1" x14ac:dyDescent="0.25">
      <c r="A284" s="789"/>
      <c r="B284" s="789"/>
      <c r="C284" s="16" t="s">
        <v>51</v>
      </c>
      <c r="D284" s="16" t="s">
        <v>52</v>
      </c>
      <c r="E284" s="16" t="s">
        <v>51</v>
      </c>
    </row>
    <row r="285" spans="1:5" ht="45" customHeight="1" x14ac:dyDescent="0.25">
      <c r="A285" s="789"/>
      <c r="B285" s="789"/>
      <c r="C285" s="16" t="s">
        <v>82</v>
      </c>
      <c r="D285" s="16" t="s">
        <v>83</v>
      </c>
      <c r="E285" s="16" t="s">
        <v>51</v>
      </c>
    </row>
    <row r="286" spans="1:5" ht="45" customHeight="1" x14ac:dyDescent="0.25">
      <c r="A286" s="789"/>
      <c r="B286" s="789"/>
      <c r="C286" s="16" t="s">
        <v>84</v>
      </c>
      <c r="D286" s="16" t="s">
        <v>85</v>
      </c>
      <c r="E286" s="16" t="s">
        <v>51</v>
      </c>
    </row>
    <row r="287" spans="1:5" ht="45" customHeight="1" x14ac:dyDescent="0.25">
      <c r="A287" s="789"/>
      <c r="B287" s="789"/>
      <c r="C287" s="16" t="s">
        <v>86</v>
      </c>
      <c r="D287" s="16" t="s">
        <v>87</v>
      </c>
      <c r="E287" s="16" t="s">
        <v>51</v>
      </c>
    </row>
    <row r="288" spans="1:5" ht="45" customHeight="1" x14ac:dyDescent="0.25">
      <c r="A288" s="789"/>
      <c r="B288" s="789"/>
      <c r="C288" s="16" t="s">
        <v>88</v>
      </c>
      <c r="D288" s="16" t="s">
        <v>89</v>
      </c>
      <c r="E288" s="16" t="s">
        <v>51</v>
      </c>
    </row>
    <row r="289" spans="1:5" ht="45" customHeight="1" x14ac:dyDescent="0.25">
      <c r="A289" s="789"/>
      <c r="B289" s="789"/>
      <c r="C289" s="16" t="s">
        <v>90</v>
      </c>
      <c r="D289" s="16" t="s">
        <v>91</v>
      </c>
      <c r="E289" s="16" t="s">
        <v>51</v>
      </c>
    </row>
    <row r="290" spans="1:5" ht="45" customHeight="1" x14ac:dyDescent="0.25">
      <c r="A290" s="789"/>
      <c r="B290" s="789"/>
      <c r="C290" s="16" t="s">
        <v>92</v>
      </c>
      <c r="D290" s="16" t="s">
        <v>93</v>
      </c>
      <c r="E290" s="16" t="s">
        <v>51</v>
      </c>
    </row>
    <row r="291" spans="1:5" ht="45" customHeight="1" x14ac:dyDescent="0.25">
      <c r="A291" s="789"/>
      <c r="B291" s="789"/>
      <c r="C291" s="16" t="s">
        <v>94</v>
      </c>
      <c r="D291" s="16" t="s">
        <v>95</v>
      </c>
      <c r="E291" s="16" t="s">
        <v>51</v>
      </c>
    </row>
    <row r="292" spans="1:5" ht="45" customHeight="1" x14ac:dyDescent="0.25">
      <c r="A292" s="789"/>
      <c r="B292" s="789"/>
      <c r="C292" s="16" t="s">
        <v>96</v>
      </c>
      <c r="D292" s="16" t="s">
        <v>97</v>
      </c>
      <c r="E292" s="16" t="s">
        <v>51</v>
      </c>
    </row>
    <row r="293" spans="1:5" ht="45" customHeight="1" x14ac:dyDescent="0.25">
      <c r="A293" s="789"/>
      <c r="B293" s="789"/>
      <c r="C293" s="16" t="s">
        <v>98</v>
      </c>
      <c r="D293" s="16" t="s">
        <v>99</v>
      </c>
      <c r="E293" s="16" t="s">
        <v>51</v>
      </c>
    </row>
    <row r="294" spans="1:5" ht="45" customHeight="1" x14ac:dyDescent="0.25">
      <c r="A294" s="789"/>
      <c r="B294" s="789"/>
      <c r="C294" s="16" t="s">
        <v>100</v>
      </c>
      <c r="D294" s="16" t="s">
        <v>101</v>
      </c>
      <c r="E294" s="16" t="s">
        <v>51</v>
      </c>
    </row>
    <row r="295" spans="1:5" ht="45" customHeight="1" x14ac:dyDescent="0.25">
      <c r="A295" s="789"/>
      <c r="B295" s="789"/>
      <c r="C295" s="16" t="s">
        <v>102</v>
      </c>
      <c r="D295" s="16" t="s">
        <v>103</v>
      </c>
      <c r="E295" s="16" t="s">
        <v>51</v>
      </c>
    </row>
    <row r="296" spans="1:5" ht="45" customHeight="1" x14ac:dyDescent="0.25">
      <c r="A296" s="789"/>
      <c r="B296" s="789"/>
      <c r="C296" s="16" t="s">
        <v>104</v>
      </c>
      <c r="D296" s="16" t="s">
        <v>105</v>
      </c>
      <c r="E296" s="16" t="s">
        <v>51</v>
      </c>
    </row>
    <row r="297" spans="1:5" ht="45" customHeight="1" x14ac:dyDescent="0.25">
      <c r="A297" s="789"/>
      <c r="B297" s="789"/>
      <c r="C297" s="16" t="s">
        <v>106</v>
      </c>
      <c r="D297" s="16" t="s">
        <v>107</v>
      </c>
      <c r="E297" s="16" t="s">
        <v>51</v>
      </c>
    </row>
    <row r="298" spans="1:5" ht="45" customHeight="1" x14ac:dyDescent="0.25">
      <c r="A298" s="789"/>
      <c r="B298" s="789"/>
      <c r="C298" s="16" t="s">
        <v>108</v>
      </c>
      <c r="D298" s="16" t="s">
        <v>109</v>
      </c>
      <c r="E298" s="16" t="s">
        <v>51</v>
      </c>
    </row>
    <row r="299" spans="1:5" ht="45" customHeight="1" x14ac:dyDescent="0.25">
      <c r="A299" s="789"/>
      <c r="B299" s="789"/>
      <c r="C299" s="16" t="s">
        <v>110</v>
      </c>
      <c r="D299" s="16" t="s">
        <v>111</v>
      </c>
      <c r="E299" s="16" t="s">
        <v>51</v>
      </c>
    </row>
    <row r="300" spans="1:5" ht="45" customHeight="1" x14ac:dyDescent="0.25">
      <c r="A300" s="799" t="s">
        <v>88</v>
      </c>
      <c r="B300" s="799" t="s">
        <v>360</v>
      </c>
      <c r="C300" s="17" t="s">
        <v>12</v>
      </c>
      <c r="D300" s="17" t="s">
        <v>34</v>
      </c>
      <c r="E300" s="17" t="s">
        <v>51</v>
      </c>
    </row>
    <row r="301" spans="1:5" ht="45" customHeight="1" x14ac:dyDescent="0.25">
      <c r="A301" s="789"/>
      <c r="B301" s="789"/>
      <c r="C301" s="17" t="s">
        <v>35</v>
      </c>
      <c r="D301" s="17" t="s">
        <v>36</v>
      </c>
      <c r="E301" s="17" t="s">
        <v>51</v>
      </c>
    </row>
    <row r="302" spans="1:5" ht="45" customHeight="1" x14ac:dyDescent="0.25">
      <c r="A302" s="789"/>
      <c r="B302" s="789"/>
      <c r="C302" s="17" t="s">
        <v>37</v>
      </c>
      <c r="D302" s="17" t="s">
        <v>38</v>
      </c>
      <c r="E302" s="17" t="s">
        <v>51</v>
      </c>
    </row>
    <row r="303" spans="1:5" ht="45" customHeight="1" x14ac:dyDescent="0.25">
      <c r="A303" s="789"/>
      <c r="B303" s="789"/>
      <c r="C303" s="17" t="s">
        <v>39</v>
      </c>
      <c r="D303" s="17" t="s">
        <v>40</v>
      </c>
      <c r="E303" s="17" t="s">
        <v>51</v>
      </c>
    </row>
    <row r="304" spans="1:5" ht="45" customHeight="1" x14ac:dyDescent="0.25">
      <c r="A304" s="789"/>
      <c r="B304" s="789"/>
      <c r="C304" s="17" t="s">
        <v>41</v>
      </c>
      <c r="D304" s="17" t="s">
        <v>42</v>
      </c>
      <c r="E304" s="17" t="s">
        <v>51</v>
      </c>
    </row>
    <row r="305" spans="1:5" ht="45" customHeight="1" x14ac:dyDescent="0.25">
      <c r="A305" s="789"/>
      <c r="B305" s="789"/>
      <c r="C305" s="17" t="s">
        <v>43</v>
      </c>
      <c r="D305" s="17" t="s">
        <v>44</v>
      </c>
      <c r="E305" s="17" t="s">
        <v>51</v>
      </c>
    </row>
    <row r="306" spans="1:5" ht="45" customHeight="1" x14ac:dyDescent="0.25">
      <c r="A306" s="789"/>
      <c r="B306" s="789"/>
      <c r="C306" s="17" t="s">
        <v>45</v>
      </c>
      <c r="D306" s="17" t="s">
        <v>46</v>
      </c>
      <c r="E306" s="17" t="s">
        <v>51</v>
      </c>
    </row>
    <row r="307" spans="1:5" ht="45" customHeight="1" x14ac:dyDescent="0.25">
      <c r="A307" s="789"/>
      <c r="B307" s="789"/>
      <c r="C307" s="17" t="s">
        <v>47</v>
      </c>
      <c r="D307" s="17" t="s">
        <v>48</v>
      </c>
      <c r="E307" s="17" t="s">
        <v>51</v>
      </c>
    </row>
    <row r="308" spans="1:5" ht="45" customHeight="1" x14ac:dyDescent="0.25">
      <c r="A308" s="789"/>
      <c r="B308" s="789"/>
      <c r="C308" s="17" t="s">
        <v>49</v>
      </c>
      <c r="D308" s="17" t="s">
        <v>50</v>
      </c>
      <c r="E308" s="17" t="s">
        <v>51</v>
      </c>
    </row>
    <row r="309" spans="1:5" ht="45" customHeight="1" x14ac:dyDescent="0.25">
      <c r="A309" s="789"/>
      <c r="B309" s="789"/>
      <c r="C309" s="17" t="s">
        <v>51</v>
      </c>
      <c r="D309" s="17" t="s">
        <v>52</v>
      </c>
      <c r="E309" s="17" t="s">
        <v>51</v>
      </c>
    </row>
    <row r="310" spans="1:5" ht="45" customHeight="1" x14ac:dyDescent="0.25">
      <c r="A310" s="789"/>
      <c r="B310" s="789"/>
      <c r="C310" s="17" t="s">
        <v>82</v>
      </c>
      <c r="D310" s="17" t="s">
        <v>83</v>
      </c>
      <c r="E310" s="17" t="s">
        <v>51</v>
      </c>
    </row>
    <row r="311" spans="1:5" ht="45" customHeight="1" x14ac:dyDescent="0.25">
      <c r="A311" s="789"/>
      <c r="B311" s="789"/>
      <c r="C311" s="17" t="s">
        <v>84</v>
      </c>
      <c r="D311" s="17" t="s">
        <v>85</v>
      </c>
      <c r="E311" s="17" t="s">
        <v>51</v>
      </c>
    </row>
    <row r="312" spans="1:5" ht="45" customHeight="1" x14ac:dyDescent="0.25">
      <c r="A312" s="789"/>
      <c r="B312" s="789"/>
      <c r="C312" s="17" t="s">
        <v>86</v>
      </c>
      <c r="D312" s="17" t="s">
        <v>87</v>
      </c>
      <c r="E312" s="17" t="s">
        <v>51</v>
      </c>
    </row>
    <row r="313" spans="1:5" ht="45" customHeight="1" x14ac:dyDescent="0.25">
      <c r="A313" s="789"/>
      <c r="B313" s="789"/>
      <c r="C313" s="17" t="s">
        <v>88</v>
      </c>
      <c r="D313" s="17" t="s">
        <v>89</v>
      </c>
      <c r="E313" s="17" t="s">
        <v>51</v>
      </c>
    </row>
    <row r="314" spans="1:5" ht="45" customHeight="1" x14ac:dyDescent="0.25">
      <c r="A314" s="789"/>
      <c r="B314" s="789"/>
      <c r="C314" s="17" t="s">
        <v>90</v>
      </c>
      <c r="D314" s="17" t="s">
        <v>91</v>
      </c>
      <c r="E314" s="17" t="s">
        <v>51</v>
      </c>
    </row>
    <row r="315" spans="1:5" ht="45" customHeight="1" x14ac:dyDescent="0.25">
      <c r="A315" s="789"/>
      <c r="B315" s="789"/>
      <c r="C315" s="17" t="s">
        <v>92</v>
      </c>
      <c r="D315" s="17" t="s">
        <v>93</v>
      </c>
      <c r="E315" s="17" t="s">
        <v>51</v>
      </c>
    </row>
    <row r="316" spans="1:5" ht="45" customHeight="1" x14ac:dyDescent="0.25">
      <c r="A316" s="789"/>
      <c r="B316" s="789"/>
      <c r="C316" s="17" t="s">
        <v>94</v>
      </c>
      <c r="D316" s="17" t="s">
        <v>95</v>
      </c>
      <c r="E316" s="17" t="s">
        <v>51</v>
      </c>
    </row>
    <row r="317" spans="1:5" ht="45" customHeight="1" x14ac:dyDescent="0.25">
      <c r="A317" s="789"/>
      <c r="B317" s="789"/>
      <c r="C317" s="17" t="s">
        <v>96</v>
      </c>
      <c r="D317" s="17" t="s">
        <v>97</v>
      </c>
      <c r="E317" s="17" t="s">
        <v>51</v>
      </c>
    </row>
    <row r="318" spans="1:5" ht="45" customHeight="1" x14ac:dyDescent="0.25">
      <c r="A318" s="789"/>
      <c r="B318" s="789"/>
      <c r="C318" s="17" t="s">
        <v>98</v>
      </c>
      <c r="D318" s="17" t="s">
        <v>99</v>
      </c>
      <c r="E318" s="17" t="s">
        <v>51</v>
      </c>
    </row>
    <row r="319" spans="1:5" ht="45" customHeight="1" x14ac:dyDescent="0.25">
      <c r="A319" s="789"/>
      <c r="B319" s="789"/>
      <c r="C319" s="17" t="s">
        <v>100</v>
      </c>
      <c r="D319" s="17" t="s">
        <v>101</v>
      </c>
      <c r="E319" s="17" t="s">
        <v>51</v>
      </c>
    </row>
    <row r="320" spans="1:5" ht="45" customHeight="1" x14ac:dyDescent="0.25">
      <c r="A320" s="789"/>
      <c r="B320" s="789"/>
      <c r="C320" s="17" t="s">
        <v>102</v>
      </c>
      <c r="D320" s="17" t="s">
        <v>103</v>
      </c>
      <c r="E320" s="17" t="s">
        <v>51</v>
      </c>
    </row>
    <row r="321" spans="1:5" ht="45" customHeight="1" x14ac:dyDescent="0.25">
      <c r="A321" s="789"/>
      <c r="B321" s="789"/>
      <c r="C321" s="17" t="s">
        <v>104</v>
      </c>
      <c r="D321" s="17" t="s">
        <v>105</v>
      </c>
      <c r="E321" s="17" t="s">
        <v>51</v>
      </c>
    </row>
    <row r="322" spans="1:5" ht="45" customHeight="1" x14ac:dyDescent="0.25">
      <c r="A322" s="789"/>
      <c r="B322" s="789"/>
      <c r="C322" s="17" t="s">
        <v>106</v>
      </c>
      <c r="D322" s="17" t="s">
        <v>107</v>
      </c>
      <c r="E322" s="17" t="s">
        <v>51</v>
      </c>
    </row>
    <row r="323" spans="1:5" ht="45" customHeight="1" x14ac:dyDescent="0.25">
      <c r="A323" s="789"/>
      <c r="B323" s="789"/>
      <c r="C323" s="17" t="s">
        <v>108</v>
      </c>
      <c r="D323" s="17" t="s">
        <v>109</v>
      </c>
      <c r="E323" s="17" t="s">
        <v>51</v>
      </c>
    </row>
    <row r="324" spans="1:5" ht="45" customHeight="1" x14ac:dyDescent="0.25">
      <c r="A324" s="789"/>
      <c r="B324" s="789"/>
      <c r="C324" s="17" t="s">
        <v>110</v>
      </c>
      <c r="D324" s="17" t="s">
        <v>111</v>
      </c>
      <c r="E324" s="17" t="s">
        <v>51</v>
      </c>
    </row>
  </sheetData>
  <mergeCells count="28">
    <mergeCell ref="A275:A299"/>
    <mergeCell ref="B275:B299"/>
    <mergeCell ref="A300:A324"/>
    <mergeCell ref="B300:B324"/>
    <mergeCell ref="A200:A224"/>
    <mergeCell ref="B200:B224"/>
    <mergeCell ref="A225:A249"/>
    <mergeCell ref="B225:B249"/>
    <mergeCell ref="A250:A274"/>
    <mergeCell ref="B250:B274"/>
    <mergeCell ref="A125:A149"/>
    <mergeCell ref="B125:B149"/>
    <mergeCell ref="A150:A174"/>
    <mergeCell ref="B150:B174"/>
    <mergeCell ref="A175:A199"/>
    <mergeCell ref="B175:B199"/>
    <mergeCell ref="A50:A74"/>
    <mergeCell ref="B50:B74"/>
    <mergeCell ref="A75:A99"/>
    <mergeCell ref="B75:B99"/>
    <mergeCell ref="A100:A124"/>
    <mergeCell ref="B100:B124"/>
    <mergeCell ref="A2:A14"/>
    <mergeCell ref="B2:B14"/>
    <mergeCell ref="A15:A24"/>
    <mergeCell ref="B15:B24"/>
    <mergeCell ref="A25:A49"/>
    <mergeCell ref="B25:B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PO-PLE</vt:lpstr>
      <vt:lpstr>CFF - PLE</vt:lpstr>
      <vt:lpstr>'PO-PLE'!Area_de_impressao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Jayne</cp:lastModifiedBy>
  <cp:lastPrinted>2026-05-27T16:20:10Z</cp:lastPrinted>
  <dcterms:created xsi:type="dcterms:W3CDTF">2026-01-05T11:02:54Z</dcterms:created>
  <dcterms:modified xsi:type="dcterms:W3CDTF">2026-05-27T16:21:23Z</dcterms:modified>
</cp:coreProperties>
</file>